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12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https://elektroprimorska.sharepoint.com/sites/komisijajn/Shared Documents/2025/6. RP Razdrto - obnova 20 kV stikaliišča/4_Dopolnitev razpisne dokumentacije/"/>
    </mc:Choice>
  </mc:AlternateContent>
  <xr:revisionPtr revIDLastSave="114" documentId="8_{4645078C-D3F0-43F0-A4DC-B28B543F86BB}" xr6:coauthVersionLast="47" xr6:coauthVersionMax="47" xr10:uidLastSave="{C4BA2A7A-8828-4815-A696-D5CCA81073C7}"/>
  <workbookProtection workbookAlgorithmName="SHA-512" workbookHashValue="C7IntTbTlb5Z5qK/l86cRSrZJdHahJ+xmQdgaS2cZguCYYMrRXjcGXaSTMVjtqPgsR/7ac16kXXjUKp/AfhaKg==" workbookSaltValue="aR6znub/GOVzOV+GVSBGCg==" workbookSpinCount="100000" lockStructure="1"/>
  <bookViews>
    <workbookView xWindow="25695" yWindow="0" windowWidth="26010" windowHeight="20985" firstSheet="2" activeTab="2" xr2:uid="{00000000-000D-0000-FFFF-FFFF00000000}"/>
  </bookViews>
  <sheets>
    <sheet name="Rekapitulacija" sheetId="29" r:id="rId1"/>
    <sheet name="Gradbena dela" sheetId="65" r:id="rId2"/>
    <sheet name="Energetska Oprema" sheetId="63" r:id="rId3"/>
  </sheets>
  <definedNames>
    <definedName name="_xlnm.Print_Area" localSheetId="1">'Gradbena dela'!$A$1:$G$119</definedName>
    <definedName name="_xlnm.Print_Area" localSheetId="0">Rekapitulacija!$A$1:$M$19</definedName>
    <definedName name="Print_Area" localSheetId="0">Rekapitulacija!$A$1:$M$13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63" l="1"/>
  <c r="G50" i="63"/>
  <c r="G49" i="63"/>
  <c r="G48" i="63"/>
  <c r="G47" i="63"/>
  <c r="G45" i="63"/>
  <c r="G44" i="63"/>
  <c r="G30" i="63"/>
  <c r="G27" i="63"/>
  <c r="G35" i="63"/>
  <c r="B111" i="63"/>
  <c r="B110" i="63"/>
  <c r="C11" i="29"/>
  <c r="G87" i="63"/>
  <c r="G86" i="63"/>
  <c r="G85" i="63"/>
  <c r="G84" i="63"/>
  <c r="G83" i="63"/>
  <c r="G88" i="63"/>
  <c r="G89" i="63"/>
  <c r="G91" i="63"/>
  <c r="G81" i="63"/>
  <c r="G80" i="63"/>
  <c r="G79" i="63"/>
  <c r="G78" i="63"/>
  <c r="G77" i="63"/>
  <c r="H115" i="65"/>
  <c r="F115" i="65"/>
  <c r="H109" i="65"/>
  <c r="F109" i="65"/>
  <c r="F111" i="65" s="1"/>
  <c r="F26" i="65" s="1"/>
  <c r="H103" i="65"/>
  <c r="F103" i="65"/>
  <c r="H101" i="65"/>
  <c r="F101" i="65"/>
  <c r="H99" i="65"/>
  <c r="F99" i="65"/>
  <c r="H97" i="65"/>
  <c r="F97" i="65"/>
  <c r="H91" i="65"/>
  <c r="F91" i="65"/>
  <c r="H89" i="65"/>
  <c r="F89" i="65"/>
  <c r="H87" i="65"/>
  <c r="F87" i="65"/>
  <c r="H85" i="65"/>
  <c r="F85" i="65"/>
  <c r="H83" i="65"/>
  <c r="F83" i="65"/>
  <c r="H77" i="65"/>
  <c r="F77" i="65"/>
  <c r="H75" i="65"/>
  <c r="F75" i="65"/>
  <c r="H73" i="65"/>
  <c r="F73" i="65"/>
  <c r="H71" i="65"/>
  <c r="F71" i="65"/>
  <c r="H69" i="65"/>
  <c r="F69" i="65"/>
  <c r="F79" i="65" s="1"/>
  <c r="F23" i="65" s="1"/>
  <c r="H63" i="65"/>
  <c r="F63" i="65"/>
  <c r="F65" i="65" s="1"/>
  <c r="F22" i="65" s="1"/>
  <c r="H57" i="65"/>
  <c r="F57" i="65"/>
  <c r="H55" i="65"/>
  <c r="F55" i="65"/>
  <c r="H53" i="65"/>
  <c r="F53" i="65"/>
  <c r="H51" i="65"/>
  <c r="F51" i="65"/>
  <c r="H49" i="65"/>
  <c r="F49" i="65"/>
  <c r="H47" i="65"/>
  <c r="F47" i="65"/>
  <c r="H37" i="65"/>
  <c r="F37" i="65"/>
  <c r="H35" i="65"/>
  <c r="F35" i="65"/>
  <c r="F39" i="65" s="1"/>
  <c r="B27" i="65"/>
  <c r="B26" i="65"/>
  <c r="B25" i="65"/>
  <c r="B24" i="65"/>
  <c r="B23" i="65"/>
  <c r="B22" i="65"/>
  <c r="B21" i="65"/>
  <c r="B20" i="65"/>
  <c r="H8" i="65"/>
  <c r="H6" i="65"/>
  <c r="H4" i="65"/>
  <c r="H2" i="65"/>
  <c r="F105" i="65" l="1"/>
  <c r="F25" i="65" s="1"/>
  <c r="G110" i="63"/>
  <c r="F59" i="65"/>
  <c r="F21" i="65" s="1"/>
  <c r="F93" i="65"/>
  <c r="F24" i="65" s="1"/>
  <c r="F117" i="65"/>
  <c r="F20" i="65"/>
  <c r="F119" i="65"/>
  <c r="F27" i="65" s="1"/>
  <c r="F28" i="65" l="1"/>
  <c r="I10" i="29" s="1"/>
  <c r="G17" i="63" l="1"/>
  <c r="G58" i="63" l="1"/>
  <c r="G16" i="63"/>
  <c r="G14" i="63"/>
  <c r="G13" i="63"/>
  <c r="G12" i="63"/>
  <c r="B100" i="63" l="1"/>
  <c r="G15" i="63"/>
  <c r="G11" i="63"/>
  <c r="G10" i="63"/>
  <c r="G9" i="63"/>
  <c r="G8" i="63"/>
  <c r="G59" i="63"/>
  <c r="G94" i="63"/>
  <c r="G93" i="63"/>
  <c r="G36" i="63"/>
  <c r="B109" i="63"/>
  <c r="B108" i="63"/>
  <c r="B107" i="63"/>
  <c r="B106" i="63"/>
  <c r="B105" i="63"/>
  <c r="B104" i="63"/>
  <c r="B103" i="63"/>
  <c r="B102" i="63"/>
  <c r="B101" i="63"/>
  <c r="G98" i="63"/>
  <c r="G97" i="63"/>
  <c r="G96" i="63"/>
  <c r="G95" i="63"/>
  <c r="G92" i="63"/>
  <c r="G74" i="63"/>
  <c r="G109" i="63" s="1"/>
  <c r="G72" i="63"/>
  <c r="G71" i="63"/>
  <c r="G70" i="63"/>
  <c r="G69" i="63"/>
  <c r="G68" i="63"/>
  <c r="G66" i="63"/>
  <c r="G63" i="63"/>
  <c r="G62" i="63"/>
  <c r="G60" i="63"/>
  <c r="G57" i="63"/>
  <c r="G56" i="63"/>
  <c r="G55" i="63"/>
  <c r="G54" i="63"/>
  <c r="G53" i="63"/>
  <c r="G52" i="63"/>
  <c r="G43" i="63"/>
  <c r="G42" i="63"/>
  <c r="G41" i="63"/>
  <c r="G40" i="63"/>
  <c r="G38" i="63"/>
  <c r="G37" i="63"/>
  <c r="G34" i="63"/>
  <c r="G33" i="63"/>
  <c r="G32" i="63"/>
  <c r="G29" i="63"/>
  <c r="G25" i="63"/>
  <c r="G103" i="63" s="1"/>
  <c r="G23" i="63"/>
  <c r="G102" i="63" s="1"/>
  <c r="G21" i="63"/>
  <c r="G20" i="63"/>
  <c r="G107" i="63" l="1"/>
  <c r="G108" i="63"/>
  <c r="G106" i="63"/>
  <c r="G101" i="63"/>
  <c r="G100" i="63"/>
  <c r="G105" i="63"/>
  <c r="G111" i="63"/>
  <c r="G104" i="63"/>
  <c r="G112" i="63" l="1" a="1"/>
  <c r="G112" i="63" s="1"/>
  <c r="G114" i="63" s="1"/>
  <c r="I11" i="29" s="1"/>
  <c r="I13" i="29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<sst xmlns="http://schemas.openxmlformats.org/spreadsheetml/2006/main" count="370" uniqueCount="241">
  <si>
    <t>RP 20 kV Razdrto - obnova 20 kV stikališča</t>
  </si>
  <si>
    <t>DZR  - Energetska oprema</t>
  </si>
  <si>
    <t>1</t>
  </si>
  <si>
    <t>POPIS OPREME, MATERIALA IN DEL
Gradbena dela</t>
  </si>
  <si>
    <t>EUR</t>
  </si>
  <si>
    <t>2</t>
  </si>
  <si>
    <t>POSTAVKE SKUPAJ:</t>
  </si>
  <si>
    <t>PONUDNIK:</t>
  </si>
  <si>
    <t>(naziv izvajalca)</t>
  </si>
  <si>
    <t>(naslov izvajalca)</t>
  </si>
  <si>
    <t>(datum ponudbe)</t>
  </si>
  <si>
    <t>(številka ponudbe)</t>
  </si>
  <si>
    <t>POPIS GRADBENIH DEL ZA IZVEDBO OBJEKTA:</t>
  </si>
  <si>
    <t>RP Razdrto - notranja obnova 20 kV stikališča</t>
  </si>
  <si>
    <t>A</t>
  </si>
  <si>
    <t xml:space="preserve">GRADBENA DELA </t>
  </si>
  <si>
    <t>REKAPITULACIJA</t>
  </si>
  <si>
    <t>I.</t>
  </si>
  <si>
    <t>€</t>
  </si>
  <si>
    <t>II.</t>
  </si>
  <si>
    <t>III.</t>
  </si>
  <si>
    <t>IV.</t>
  </si>
  <si>
    <t>V.</t>
  </si>
  <si>
    <t>VI.</t>
  </si>
  <si>
    <t>VII.</t>
  </si>
  <si>
    <t>VIII.</t>
  </si>
  <si>
    <t>GRADBENA DELA skupaj:</t>
  </si>
  <si>
    <t>Št. poz.</t>
  </si>
  <si>
    <t>Opis dela</t>
  </si>
  <si>
    <t>Enota</t>
  </si>
  <si>
    <t>Količina</t>
  </si>
  <si>
    <t>Cena na enoto (€)</t>
  </si>
  <si>
    <t>Cena (€)</t>
  </si>
  <si>
    <t>PREDDELA</t>
  </si>
  <si>
    <t>Ureditev gradbišča (montaža in demontaža panelne kovinske zaščitne ograje višine do 2.0m z montažnimi temelji ali ograje z lesenimi stebrički 10/10cm na 2.0m, horizontalnimi deskami in perforirane PVC mreže višine 2.0m, postavitev kontejnerjev, prenosnega WC-ja, gradbiščnega električnega in vodovodnega priključka, prva pomoč, ,,,)</t>
  </si>
  <si>
    <t>kpl</t>
  </si>
  <si>
    <t>Zaščita stavbnega pohištva pred umazanijo in prahom.</t>
  </si>
  <si>
    <t>m2</t>
  </si>
  <si>
    <t>Skupaj</t>
  </si>
  <si>
    <t>RUŠITVENA DELA</t>
  </si>
  <si>
    <t>OPOMBE:</t>
  </si>
  <si>
    <t>a)</t>
  </si>
  <si>
    <t>Rušitvena dela se lahko začnejo, ko se iz prostora stikališča umakne vso elektro opremo.</t>
  </si>
  <si>
    <t>b)</t>
  </si>
  <si>
    <t>Za rušitvena in zemeljska dela znotraj objekta se lahko uporabi manjši bager. Širina vrat je ca. 1,80m.</t>
  </si>
  <si>
    <t>Demontaža kovinskega poda (plošče nad kineto, ki so točkovno privarjene na jeklene nosilce) z nakladanjem na transportno sredstvo in odvozom na končno deponijo (stroški deponije všteti)</t>
  </si>
  <si>
    <t>Demontaža jeklenih nosilcev (IPE120 dolžine 1,25m) z nakladanjem na transportno sredstvo in odvozom na končno deponijo (stroški deponije všteti)</t>
  </si>
  <si>
    <t>kos</t>
  </si>
  <si>
    <t>Demontaža kovinskih stopnic v kineto z nakladanjem na transportno sredstvo in odvozom na končno deponijo (stroški deponije všteti)</t>
  </si>
  <si>
    <t>Demontaža valjance FeZn 25/4mm in spojk v kineti z nakladanjem na transportno sredstvo in odvozom na končno deponijo (stroški deponije všteti)</t>
  </si>
  <si>
    <t>m1</t>
  </si>
  <si>
    <t>Demontaža vinilnega poda z nakladanjem na transportno sredstvo in odvozom na končno deponijo (stroški deponije všteti)</t>
  </si>
  <si>
    <t>Rušenje armiranobetonskih konstrukcij znotraj objekta (talna AB plošča in AB stena kinete) z odstranjevanjem ruševin na prevozno sredstvo in odvozom na deponijo gradbenega materiala (stroški deponije všteti) - dimenzija AB plošče za rušenje je š×d×v=1,70×10,00×0,20m, stena kinete je š×d×v=1,20×10,00×0,20m</t>
  </si>
  <si>
    <t>m3</t>
  </si>
  <si>
    <t>ZEMELJSKA DELA</t>
  </si>
  <si>
    <t>Izkop zemljine (nasutja) pod talno ploščo v stikališču do globine ca. 1,50m po ceotni dolžini stikališča z odlaganjem materiala ob rob gradbene jame ter sprotnim (ročnim) nakladanjem na prevozno sredstvo in odvozom na končno deponijo (stroški deponije všteti)</t>
  </si>
  <si>
    <t>TESARSKA DELA</t>
  </si>
  <si>
    <t>Izvedba enostranskega opaža stene kinete višine 1,50m v dolžini 10,0 m vključno z razopažanjem in spravilom opaža</t>
  </si>
  <si>
    <t>Izvedba opaža stropne plošče nad kineto širine 2,5 m in dolžine 10,0 m (višina podpiranja &lt; 1,50 m) vključno z razopažanjem in spravilom opaža</t>
  </si>
  <si>
    <t>Izvedba enostranskega (čelnega) opaža stropne plošče nad kineto višine 0,20m vključno z razopažanjem in spravilom opaža</t>
  </si>
  <si>
    <t>Izdelava in vgradnja lesene škatle dimenzij DxŠxV = 230x30x20cm v opaž stropne plošče nad kineto za prehod kablov iz kabelskega prostora do celic vključno z razopažanjem in spravilom opaža</t>
  </si>
  <si>
    <t>Dobava in vgradnja trikotnih letvic dimenzij 2,0x2,0cm na vseh prostih robovih betona</t>
  </si>
  <si>
    <t>BETONSKA DELA</t>
  </si>
  <si>
    <t xml:space="preserve">Dobava in vgradnja betona C25/30 XC2 za temeljno ploščo v kineti, steno kinete ter stropno ploščo nad kineto - obvezno vibriranje vgrajenega betona </t>
  </si>
  <si>
    <r>
      <t xml:space="preserve">Dobava, krivljenje in polaganje srednje zahtevne rebraste armature B500 B do debeline </t>
    </r>
    <r>
      <rPr>
        <sz val="10"/>
        <rFont val="Symbol"/>
        <family val="1"/>
        <charset val="2"/>
      </rPr>
      <t>f</t>
    </r>
    <r>
      <rPr>
        <sz val="10"/>
        <rFont val="Arial CE"/>
        <family val="2"/>
        <charset val="238"/>
      </rPr>
      <t>12mm</t>
    </r>
  </si>
  <si>
    <t>kg</t>
  </si>
  <si>
    <t>Dobava in polaganje srednje komplicirane armature iz armaturnih mrež B500 B</t>
  </si>
  <si>
    <t>Vrtanje lukenj za sidra v talno ploščo kinete ter vgradnja sider fi 10mm/25cm (dobava in vgradnja sider dolžine 40cm + dvokomponentnega lepila).</t>
  </si>
  <si>
    <t>Vrtanje lukenj za sidra v talno ploščo stikališča ter vgradnja sider fi 10mm/25cm (dobava in vgradnja sider dolžine 40cm + dvokomponentnega lepila).</t>
  </si>
  <si>
    <t>SLIKOPLESKARSKA DELA</t>
  </si>
  <si>
    <r>
      <t>Pleskanje notranjih betonskih</t>
    </r>
    <r>
      <rPr>
        <b/>
        <sz val="10"/>
        <rFont val="Arial"/>
        <family val="2"/>
        <charset val="238"/>
      </rPr>
      <t xml:space="preserve"> sten</t>
    </r>
    <r>
      <rPr>
        <sz val="10"/>
        <rFont val="Arial"/>
        <family val="2"/>
        <charset val="238"/>
      </rPr>
      <t xml:space="preserve"> in okenskih in vratnih špalet z disperzijsko barvo. Priprava površine, brušenje in kitanje, osnovni premaz in 2x prekrivni premaz. skupaj z vsemi potrebnimi, deli, odri, transporti in materiali, kot npr. Jub Akril emulzija, Jubolin, Jupol Gold/Classic/Strong ali ekvivalenten produkt.</t>
    </r>
  </si>
  <si>
    <r>
      <t xml:space="preserve">Pleskanje notranjega betonskega </t>
    </r>
    <r>
      <rPr>
        <b/>
        <sz val="10"/>
        <rFont val="Arial"/>
        <family val="2"/>
        <charset val="238"/>
      </rPr>
      <t>stropa</t>
    </r>
    <r>
      <rPr>
        <sz val="10"/>
        <rFont val="Arial"/>
        <family val="2"/>
        <charset val="238"/>
      </rPr>
      <t xml:space="preserve"> z disperzijsko barvo. Priprava površine, brušenje in kitanje, osnovni premaz in 2x prekrivni premaz. skupaj z vsemi potrebnimi, deli, odri, transporti in materiali, kot npr. Jub Akril emulzija, Jubolin, Jupol Gold/Classic/Strong ali ekvivalenten produkt.</t>
    </r>
  </si>
  <si>
    <t>Brušenje AB stene in talne plošče kinete v stikališču kot priprava podlage pred impregnacijo</t>
  </si>
  <si>
    <t>Dobava materiala in izvedba hidroizolacijskega premaza betonskih sten in poda kinete (kot npr. Plastivo 250)</t>
  </si>
  <si>
    <t>TLAKARSKA DELA</t>
  </si>
  <si>
    <t>Dobava in polaganje gumaste talne obloge v debelini 3,5 mm, tipskih obstenskih zaključkov višine 6 cm ter na stiku nastopne ploskve in čelne stopnice,
talna guma ( npr. NORAMENT Grano 925, SAAR FLOR Bernstein ali REMP Dotfloor S ali drugi ustrezne kvalitete).
Polaganje tlaka z leplenjem (izravnalna masa zajeta v postavki), komplet z zaključnim 2x premazom s predhodnim finim čiščenjem površine. barvni vzorec po izbiri naročnika.</t>
  </si>
  <si>
    <t>ZAKLJUČNA IN OSTALA DELA</t>
  </si>
  <si>
    <t>Čiščenje gradbišča po končanih delih</t>
  </si>
  <si>
    <t>Razna nepredvidena dela z vpisom v gradbeni dnevnik</t>
  </si>
  <si>
    <t>%</t>
  </si>
  <si>
    <t>POPIS OPREME, MATERIALA IN DEL
Energetska oprema</t>
  </si>
  <si>
    <t>poz.</t>
  </si>
  <si>
    <t>opis sklopa</t>
  </si>
  <si>
    <t>postavka</t>
  </si>
  <si>
    <t>količina</t>
  </si>
  <si>
    <t>EM</t>
  </si>
  <si>
    <t>cena/EM</t>
  </si>
  <si>
    <t>znesek</t>
  </si>
  <si>
    <t>Vzpostavitev začasnega stikališča</t>
  </si>
  <si>
    <t>1.1</t>
  </si>
  <si>
    <t>Izdelava PZI za postavitev začasnega stikališča
- načrt sistema vodenja
- načrt SN celic
- načrt sistema lastne rabe
- načrt električnih inštalacij kontejner
Izdelava dokazila o zanesljivosti in sodelovanje na internem strokovnem tehničnem pregledu</t>
  </si>
  <si>
    <t>1.2</t>
  </si>
  <si>
    <t>Montaža in preizkus omare komunikacij +JY1
- vzpostavitev HSR komunikacijske zanke
- optične povezave
- polaganje in preizkus optične povezave
SAT preizkusi v provizoriju
- kontrola ožičenja celic v provizoriju
- izvedba primarnih meritev
- testiranje zaščite in daljinskega vodenja
- izdelava poročil o preizkušanju (SAT)</t>
  </si>
  <si>
    <t>1.3</t>
  </si>
  <si>
    <t>Prevoz, vnos in montaža 20 kV celic sektorja B, galvanske povezave kontejnerja in ozemljitev</t>
  </si>
  <si>
    <t>1.4</t>
  </si>
  <si>
    <t>Priklop 20 kV kablov iz starega v začasno stikališče, izdelava in dobava kabelskih konektorjev</t>
  </si>
  <si>
    <t>1.5</t>
  </si>
  <si>
    <t>Priklop in napajanje začasnih naprav na obstoječ sistem lastne rabe</t>
  </si>
  <si>
    <t>1.6</t>
  </si>
  <si>
    <t>Kabelska konstrukcija pod kontejnerjem - izdelava in dobava konstrukcije na katero se montira objemne tokovne transformatorje in sponke za pritrditev kablov.</t>
  </si>
  <si>
    <t>1.7</t>
  </si>
  <si>
    <t>Galvanske povezave kovinskih delov konstrukcije</t>
  </si>
  <si>
    <t>1.8</t>
  </si>
  <si>
    <t>Montaža razsvetljave in vtičnice v kontejner</t>
  </si>
  <si>
    <t>1.9</t>
  </si>
  <si>
    <t>Meritve inštalacij v kontejnerju s strani pooblaščenega preglednika elektro inštalacij in galvanskih povezav s poročilom</t>
  </si>
  <si>
    <t>1.10</t>
  </si>
  <si>
    <t>Premik začasnih SN celic iz začasnega stikališča (kontejner) v objekt</t>
  </si>
  <si>
    <t>Demontažna dela</t>
  </si>
  <si>
    <t>2.1.</t>
  </si>
  <si>
    <t>demontaža in iznos 20 kV celic</t>
  </si>
  <si>
    <t>2.2</t>
  </si>
  <si>
    <t>demontaža sekundarne opreme, lastne rabe in NN napajalnih, krmilnih, signalnih in komunikacijskih kabelskih povezav in opreme skladno z opisom</t>
  </si>
  <si>
    <t>3</t>
  </si>
  <si>
    <t>20 kV celice</t>
  </si>
  <si>
    <t>3.1</t>
  </si>
  <si>
    <t>Dobava in montaža polno opremljenega z zrakom ali plinom  izoliranega  20 kV stikališča za sekundarno distribucijo z nazivnim tokom zbiralk 630 A, nazivnim kratkotrajnim (1s) termičnim tokom 16 kA sestavljenega iz dveh nizov 20 kV celic v predvidenem skupnem obsegu
- 10 x izvodna celica (od tega tri rezervne celice) 
 -1 x odcep za transformator lastne rabe (TR LR)
- 1 x spojna celica z ločilnim stikalom
- 1x spojna celica z odklopnikom,
- 2 x  merilna celica (naročnik dopušča izvedbo meritev  na zbiralkah ali ločene celice).
Dobavljeno stikališče mora biti polno opremljeno in s tovarniško izvedenimi vsemi internimi povezavami. V NN omaricah mora biti izvedeno funkcionalno ožičenje, prav tako morajo biti vse medsebojne povezave med celicami. Stikališče mora biti v skladu z zahtevami tehnične specifikacije tega DZR.  V ceni mora biti zajet celoten obseg določen v tehnični specifikaciji DZR (kot npr. transport, zagon, testiranje, itd.).</t>
  </si>
  <si>
    <t>4</t>
  </si>
  <si>
    <t>sekundarna oprema</t>
  </si>
  <si>
    <t>4.1</t>
  </si>
  <si>
    <t>dobava in montaža IEN za zaščito in vodenje 20 kV celic, skladno z opisom v DZR. IEN oprema naj bo vgrajena v krmilne celice 20 kV celic in naj predstavlja del funkcionalne celote opreme v postavki 3.1 tega popisa</t>
  </si>
  <si>
    <t>5</t>
  </si>
  <si>
    <t>daljinsko vodenje</t>
  </si>
  <si>
    <t>5.1</t>
  </si>
  <si>
    <t>Tovarniško preizkušanje celotne dobavljene opreme vodenja FAT (tudi predhodno na relaciji lokacija ponudnik – DCV EP)</t>
  </si>
  <si>
    <t>5.2</t>
  </si>
  <si>
    <t>Dobava in montaža polno opremljene omare daljinskega vodenja skladno z opisom v točki 4.4 DZR.</t>
  </si>
  <si>
    <t>5.3</t>
  </si>
  <si>
    <t>Dobava komunikacijskega računalnika (RTU)</t>
  </si>
  <si>
    <t>5.4</t>
  </si>
  <si>
    <t>Popolna priprava novega komunikacijskega računalnika za vključitev v sistem daljinskega vodenja EP</t>
  </si>
  <si>
    <t>5.5</t>
  </si>
  <si>
    <t>Montaža ethernet stikala</t>
  </si>
  <si>
    <t>5.6</t>
  </si>
  <si>
    <t>Dobava naprave za vodenje in zajem signalizacije pomožnih naprav</t>
  </si>
  <si>
    <t>5.7</t>
  </si>
  <si>
    <t>Ostala oprema omare vodenja</t>
  </si>
  <si>
    <t>5.8</t>
  </si>
  <si>
    <t>Dobava registratorja kakovosti električne energije</t>
  </si>
  <si>
    <t>5.9</t>
  </si>
  <si>
    <t>Demontaža in ponovna montaža obstoječega registratorja napetosti</t>
  </si>
  <si>
    <t>5.10</t>
  </si>
  <si>
    <t>Ostala oprema omare kakovosti</t>
  </si>
  <si>
    <t>5.11</t>
  </si>
  <si>
    <t>Dobava in montaža PT sonde za merjenje zunanje temperature</t>
  </si>
  <si>
    <t>5.12</t>
  </si>
  <si>
    <t>Izvedba ostalih del na sistemu vodenja, skladno s projektom za razpis, da sistem deluje kot celota</t>
  </si>
  <si>
    <t>6</t>
  </si>
  <si>
    <t>sistem lastne rabe</t>
  </si>
  <si>
    <t>6.1</t>
  </si>
  <si>
    <t>Dobava in montaža varovalčnega ločilnika v omaro AC razdelilnika lastne rabe ter ločilnega odklopnika skladno z opisom v  5. točki DZR.</t>
  </si>
  <si>
    <t>6.2</t>
  </si>
  <si>
    <t>Dobava in montaža polno opremljene omare usmerniškega sistema in DC razdelilnika lastne rabe skladno z opisom v 5. točki DZR</t>
  </si>
  <si>
    <t>6.3</t>
  </si>
  <si>
    <t>usmerniški sistem</t>
  </si>
  <si>
    <t>6.4</t>
  </si>
  <si>
    <t>nadzorna elektronika usmerniškega sistema s prikazovalnikom</t>
  </si>
  <si>
    <t>6.5</t>
  </si>
  <si>
    <t>dobava in montaža akumulatorske baterije sistema 1</t>
  </si>
  <si>
    <t>6.6</t>
  </si>
  <si>
    <t>dobava in montaža transformatorja lastne rabe 20/0,4 kV , 50 kVA</t>
  </si>
  <si>
    <t>7</t>
  </si>
  <si>
    <t>Elektromontažna dela</t>
  </si>
  <si>
    <t>7.1</t>
  </si>
  <si>
    <t>Prevoz, zavarovanje nove primarne in sekundarne opreme</t>
  </si>
  <si>
    <t>7.2</t>
  </si>
  <si>
    <t>Izvedba meritev</t>
  </si>
  <si>
    <t>7.3</t>
  </si>
  <si>
    <t>VN preizkus - v dveh fazah</t>
  </si>
  <si>
    <t>7.4</t>
  </si>
  <si>
    <t>Meritev galvanskih povezav ter električnih inštalacij v treh fazah</t>
  </si>
  <si>
    <t>7.5</t>
  </si>
  <si>
    <t>Dobava in montaža NN ožičenja in optičnih povezav med celotno dobavljeno opremo RP in ostalo opremo, ki se povezuje nanjo:</t>
  </si>
  <si>
    <r>
      <t>- kabel z opletom, skladen z DZR 4 x 4 mm</t>
    </r>
    <r>
      <rPr>
        <vertAlign val="superscript"/>
        <sz val="11"/>
        <rFont val="Swis721 LtCn BT"/>
        <family val="2"/>
      </rPr>
      <t>2</t>
    </r>
  </si>
  <si>
    <t>m</t>
  </si>
  <si>
    <r>
      <t>- kabel z opletom, skladen z DZR 2 x 2,5 mm</t>
    </r>
    <r>
      <rPr>
        <vertAlign val="superscript"/>
        <sz val="11"/>
        <rFont val="Swis721 LtCn BT"/>
        <family val="2"/>
      </rPr>
      <t>2</t>
    </r>
  </si>
  <si>
    <r>
      <t>- kabel z opletom, skladen z DZR 2 x 25 mm</t>
    </r>
    <r>
      <rPr>
        <vertAlign val="superscript"/>
        <sz val="11"/>
        <rFont val="Swis721 LtCn BT"/>
        <family val="2"/>
      </rPr>
      <t>2</t>
    </r>
  </si>
  <si>
    <r>
      <t>- kabel z opletom, skladen z DZR 14 x 1,5 mm</t>
    </r>
    <r>
      <rPr>
        <vertAlign val="superscript"/>
        <sz val="11"/>
        <rFont val="Swis721 LtCn BT"/>
        <family val="2"/>
      </rPr>
      <t>2</t>
    </r>
  </si>
  <si>
    <r>
      <t>- kabel z opletom, skladen z DZR 3 x 1,5 mm</t>
    </r>
    <r>
      <rPr>
        <vertAlign val="superscript"/>
        <sz val="11"/>
        <rFont val="Swis721 LtCn BT"/>
        <family val="2"/>
      </rPr>
      <t>2</t>
    </r>
  </si>
  <si>
    <r>
      <t>- kabel z opletom, skladen z DZR 4 x 1,5 mm</t>
    </r>
    <r>
      <rPr>
        <vertAlign val="superscript"/>
        <sz val="11"/>
        <rFont val="Swis721 LtCn BT"/>
        <family val="2"/>
      </rPr>
      <t>2</t>
    </r>
  </si>
  <si>
    <r>
      <t>- kabel z opletom, skladen z DZR 3 x 2,5 mm</t>
    </r>
    <r>
      <rPr>
        <vertAlign val="superscript"/>
        <sz val="11"/>
        <rFont val="Swis721 LtCn BT"/>
        <family val="2"/>
      </rPr>
      <t>2</t>
    </r>
  </si>
  <si>
    <t>- eternet kabli  6 do stikal</t>
  </si>
  <si>
    <t>- optični kabel</t>
  </si>
  <si>
    <t>8</t>
  </si>
  <si>
    <t>sistem kabelskih polic</t>
  </si>
  <si>
    <t>8.1</t>
  </si>
  <si>
    <t>Dobava in montaža celotnega sistema vroče pocinkanih kabelskih polic ŠxV: 400x60 mm, s perforacijo, vključno s pritrdilnim priborom in nosilci. Nosilci naj bodo širine 500 mm</t>
  </si>
  <si>
    <t>8.2</t>
  </si>
  <si>
    <t>Dobava in montaža celotnega sistema INOX kabelskih polic ŠxV: 100x60 mm, brez perforacije, s pokrovom, vključno s pritrdilnim priborom.</t>
  </si>
  <si>
    <t>9</t>
  </si>
  <si>
    <t>sistem ozemljitev</t>
  </si>
  <si>
    <t>Opomba: sistem ozemljitve izpostavljenih in tujih  prevodnih delov mora izvesti izvajalec elekro montažnih del!</t>
  </si>
  <si>
    <t>9.1</t>
  </si>
  <si>
    <t>Izvedba ozemljitev vgrajene opreme</t>
  </si>
  <si>
    <t>9.2</t>
  </si>
  <si>
    <t>Dobava in izdelava ozemljitvenega obroča v kletnem prostoru:</t>
  </si>
  <si>
    <t>- dobava in montaža ozemljitvene zbiralke 40 x 5 mm vključno z rezanjem, pritrdilnim materialom in spajanji</t>
  </si>
  <si>
    <t>- Križna spojka za spajanje dveh tračnih ozemljil Cu 40x5 mm</t>
  </si>
  <si>
    <r>
      <t>- Križna spojka za spajanje Cu zbiralke in ozemljila in H07V-K vodnika 70 mm</t>
    </r>
    <r>
      <rPr>
        <vertAlign val="superscript"/>
        <sz val="11"/>
        <color theme="1"/>
        <rFont val="Swis721 LtCn BT"/>
        <family val="2"/>
      </rPr>
      <t>2</t>
    </r>
  </si>
  <si>
    <r>
      <t>Dobava, polaganje in priključitev vodnika za ozemljevanje omar H07V-K 70 mm</t>
    </r>
    <r>
      <rPr>
        <vertAlign val="superscript"/>
        <sz val="11"/>
        <color theme="1"/>
        <rFont val="Swis721 LtCn BT"/>
        <family val="2"/>
      </rPr>
      <t>2</t>
    </r>
    <r>
      <rPr>
        <sz val="11"/>
        <color theme="1"/>
        <rFont val="Swis721 LtCn BT"/>
        <family val="2"/>
      </rPr>
      <t xml:space="preserve"> vključno s pokositranimi kabelskim čevlji</t>
    </r>
  </si>
  <si>
    <t>9.3</t>
  </si>
  <si>
    <r>
      <t>Dobava, polaganje in priključitev vodnika za ozemljevanje SN postroja, polic in kovinskih konstrukcij H07V-K 16 mm</t>
    </r>
    <r>
      <rPr>
        <vertAlign val="superscript"/>
        <sz val="11"/>
        <color theme="1"/>
        <rFont val="Swis721 LtCn BT"/>
        <family val="2"/>
      </rPr>
      <t>2</t>
    </r>
    <r>
      <rPr>
        <sz val="11"/>
        <color theme="1"/>
        <rFont val="Swis721 LtCn BT"/>
        <family val="2"/>
      </rPr>
      <t xml:space="preserve"> vključno s pokositranimi kabelskim čevlji</t>
    </r>
  </si>
  <si>
    <t>10</t>
  </si>
  <si>
    <t>šolanje</t>
  </si>
  <si>
    <t>10.2</t>
  </si>
  <si>
    <t>Šolanje za osebje zaščite in vodenja (7 udeležencev na objektu 1 dan)</t>
  </si>
  <si>
    <t>11</t>
  </si>
  <si>
    <t>dokumentacija</t>
  </si>
  <si>
    <t>11.1</t>
  </si>
  <si>
    <t>Projekt za izvedbo (PZI)</t>
  </si>
  <si>
    <t>- načrt gradbenih del za montažo 20 kV opreme</t>
  </si>
  <si>
    <t>- načrt elektromontažnih del primarne opreme</t>
  </si>
  <si>
    <t>- načrt elektromontažnih del sekundarne opreme</t>
  </si>
  <si>
    <t>- načrt sistema lastne rabe</t>
  </si>
  <si>
    <t>- načrt električnih inštalacij</t>
  </si>
  <si>
    <t>11.2</t>
  </si>
  <si>
    <t>Projekt izvedenih del (PID)</t>
  </si>
  <si>
    <t>11.3</t>
  </si>
  <si>
    <t>Navodilo za obratovanje in vzdrževanje</t>
  </si>
  <si>
    <t>11.4</t>
  </si>
  <si>
    <t xml:space="preserve">Dokazilo o zanesljivosti </t>
  </si>
  <si>
    <t>12</t>
  </si>
  <si>
    <t>ostalo</t>
  </si>
  <si>
    <t>12.1</t>
  </si>
  <si>
    <t>rezervni deli</t>
  </si>
  <si>
    <t>12.2</t>
  </si>
  <si>
    <t>parametriranje in preizkušanje dobavljene primarne in sekundarne opreme</t>
  </si>
  <si>
    <t>prevzmeno preizkušanje v tovarni</t>
  </si>
  <si>
    <t>12.3</t>
  </si>
  <si>
    <t>preizkusi na objektu</t>
  </si>
  <si>
    <t>komplet programske opreme skupaj z licencami za parametriranje sistema vodenja in zaščite</t>
  </si>
  <si>
    <t>12.4</t>
  </si>
  <si>
    <t>izdelava preizkusnih protokolov (SAT, FAT)</t>
  </si>
  <si>
    <t>tovarniška in druga dokumentacija za obdelavo PZI</t>
  </si>
  <si>
    <t>12.5</t>
  </si>
  <si>
    <t>izdelava terminskega plana, drobni montažni material, ki ni zajet v zgornjih postavkah</t>
  </si>
  <si>
    <t>Nepredvidena dela</t>
  </si>
  <si>
    <t>Nepredvidena dela, ki se obračunajo po dejanski količini vgrajenega materiala in porabljenem času, po potrditvi nadzornika in vpisom dopolnitev/sprememb v gradbeni dnevnik.</t>
  </si>
  <si>
    <t>SKUPAJ ENERGETSKA OPREMA</t>
  </si>
  <si>
    <r>
      <t xml:space="preserve">opomba: ponudnik mora v stolpec </t>
    </r>
    <r>
      <rPr>
        <b/>
        <sz val="11"/>
        <color theme="1"/>
        <rFont val="Swis721 LtCn BT"/>
        <family val="2"/>
      </rPr>
      <t>cena/EM</t>
    </r>
    <r>
      <rPr>
        <sz val="11"/>
        <color theme="1"/>
        <rFont val="Swis721 LtCn BT"/>
        <family val="2"/>
      </rPr>
      <t xml:space="preserve"> vpisati ceno posamezne postavke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</si>
</sst>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S_I_T_-;\-* #,##0.00\ _S_I_T_-;_-* \-??\ _S_I_T_-;_-@_-"/>
    <numFmt numFmtId="165" formatCode="&quot; &quot;#,##0.00&quot;       &quot;;&quot;-&quot;#,##0.00&quot;       &quot;;&quot; -&quot;#&quot;       &quot;;&quot; &quot;@&quot; &quot;"/>
    <numFmt numFmtId="166" formatCode="#,##0.00\ &quot;€&quot;"/>
    <numFmt numFmtId="167" formatCode="_-* #,##0\ _S_I_T_-;\-* #,##0\ _S_I_T_-;_-* \-??\ _S_I_T_-;_-@_-"/>
    <numFmt numFmtId="168" formatCode="#,##0.00\ _S_I_T"/>
    <numFmt numFmtId="169" formatCode="#,##0.00\ _€"/>
  </numFmts>
  <fonts count="68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Courier"/>
      <family val="1"/>
      <charset val="238"/>
    </font>
    <font>
      <sz val="10"/>
      <name val="Arial"/>
      <family val="2"/>
      <charset val="238"/>
    </font>
    <font>
      <sz val="10"/>
      <name val="Verdana"/>
      <family val="2"/>
      <charset val="238"/>
    </font>
    <font>
      <b/>
      <sz val="14"/>
      <name val="Verdana"/>
      <family val="2"/>
      <charset val="238"/>
    </font>
    <font>
      <b/>
      <sz val="12"/>
      <name val="Verdana"/>
      <family val="2"/>
      <charset val="238"/>
    </font>
    <font>
      <b/>
      <sz val="9"/>
      <name val="Verdana"/>
      <family val="2"/>
      <charset val="238"/>
    </font>
    <font>
      <sz val="20"/>
      <name val="Calibri"/>
      <family val="2"/>
      <charset val="238"/>
      <scheme val="minor"/>
    </font>
    <font>
      <sz val="20"/>
      <name val="Verdana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1"/>
      <name val="Verdana"/>
      <family val="2"/>
      <charset val="238"/>
    </font>
    <font>
      <b/>
      <sz val="11"/>
      <name val="Verdana"/>
      <family val="2"/>
      <charset val="238"/>
    </font>
    <font>
      <b/>
      <sz val="17"/>
      <name val="Calibri"/>
      <family val="2"/>
      <charset val="238"/>
      <scheme val="minor"/>
    </font>
    <font>
      <b/>
      <sz val="17"/>
      <name val="Verdana"/>
      <family val="2"/>
      <charset val="238"/>
    </font>
    <font>
      <sz val="12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"/>
      <family val="2"/>
    </font>
    <font>
      <sz val="12"/>
      <color theme="1"/>
      <name val="Arial CE"/>
      <charset val="238"/>
    </font>
    <font>
      <b/>
      <sz val="11"/>
      <color theme="1"/>
      <name val="Swis721 LtCn BT"/>
      <family val="2"/>
    </font>
    <font>
      <b/>
      <i/>
      <sz val="11"/>
      <color theme="1"/>
      <name val="Swis721 LtCn BT"/>
      <family val="2"/>
    </font>
    <font>
      <sz val="11"/>
      <color theme="1"/>
      <name val="Swis721 LtCn BT"/>
      <family val="2"/>
    </font>
    <font>
      <sz val="11"/>
      <name val="Swis721 LtCn BT"/>
      <family val="2"/>
    </font>
    <font>
      <sz val="8"/>
      <name val="Arial"/>
      <family val="2"/>
      <charset val="238"/>
    </font>
    <font>
      <vertAlign val="superscript"/>
      <sz val="11"/>
      <color theme="1"/>
      <name val="Swis721 LtCn BT"/>
      <family val="2"/>
    </font>
    <font>
      <vertAlign val="superscript"/>
      <sz val="11"/>
      <name val="Swis721 LtCn BT"/>
      <family val="2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b/>
      <sz val="8"/>
      <name val="Arial"/>
      <family val="2"/>
      <charset val="238"/>
    </font>
    <font>
      <b/>
      <sz val="11"/>
      <color theme="8" tint="-0.249977111117893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u/>
      <sz val="16"/>
      <name val="Arial"/>
      <family val="2"/>
      <charset val="238"/>
    </font>
    <font>
      <sz val="10"/>
      <name val="Times New Roman CE"/>
      <family val="1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name val="Arial CE"/>
      <family val="2"/>
      <charset val="238"/>
    </font>
    <font>
      <i/>
      <u/>
      <sz val="10"/>
      <name val="Arial"/>
      <family val="2"/>
      <charset val="238"/>
    </font>
    <font>
      <i/>
      <sz val="11"/>
      <name val="Calibri"/>
      <family val="2"/>
      <charset val="238"/>
      <scheme val="minor"/>
    </font>
    <font>
      <i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Symbol"/>
      <family val="1"/>
      <charset val="2"/>
    </font>
    <font>
      <sz val="10"/>
      <color rgb="FFFF0000"/>
      <name val="Arial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</borders>
  <cellStyleXfs count="64">
    <xf numFmtId="0" fontId="0" fillId="0" borderId="0"/>
    <xf numFmtId="0" fontId="5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3" fillId="0" borderId="0"/>
    <xf numFmtId="0" fontId="13" fillId="0" borderId="0"/>
    <xf numFmtId="0" fontId="14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4" borderId="0" applyNumberFormat="0" applyBorder="0" applyAlignment="0" applyProtection="0"/>
    <xf numFmtId="0" fontId="19" fillId="0" borderId="0"/>
    <xf numFmtId="165" fontId="38" fillId="0" borderId="0"/>
    <xf numFmtId="0" fontId="23" fillId="16" borderId="15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0" borderId="17" applyNumberFormat="0" applyFill="0" applyAlignment="0" applyProtection="0"/>
    <xf numFmtId="0" fontId="27" fillId="0" borderId="18" applyNumberFormat="0" applyFill="0" applyAlignment="0" applyProtection="0"/>
    <xf numFmtId="0" fontId="27" fillId="0" borderId="0" applyNumberFormat="0" applyFill="0" applyBorder="0" applyAlignment="0" applyProtection="0"/>
    <xf numFmtId="0" fontId="19" fillId="0" borderId="0"/>
    <xf numFmtId="0" fontId="28" fillId="17" borderId="0" applyNumberFormat="0" applyBorder="0" applyAlignment="0" applyProtection="0"/>
    <xf numFmtId="0" fontId="37" fillId="0" borderId="0" applyFill="0" applyBorder="0"/>
    <xf numFmtId="0" fontId="14" fillId="18" borderId="19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22" borderId="0" applyNumberFormat="0" applyBorder="0" applyAlignment="0" applyProtection="0"/>
    <xf numFmtId="0" fontId="31" fillId="0" borderId="20" applyNumberFormat="0" applyFill="0" applyAlignment="0" applyProtection="0"/>
    <xf numFmtId="0" fontId="32" fillId="23" borderId="21" applyNumberFormat="0" applyAlignment="0" applyProtection="0"/>
    <xf numFmtId="0" fontId="33" fillId="16" borderId="22" applyNumberFormat="0" applyAlignment="0" applyProtection="0"/>
    <xf numFmtId="0" fontId="34" fillId="3" borderId="0" applyNumberFormat="0" applyBorder="0" applyAlignment="0" applyProtection="0"/>
    <xf numFmtId="164" fontId="14" fillId="0" borderId="0" applyFill="0" applyBorder="0" applyAlignment="0" applyProtection="0"/>
    <xf numFmtId="0" fontId="35" fillId="7" borderId="22" applyNumberFormat="0" applyAlignment="0" applyProtection="0"/>
    <xf numFmtId="0" fontId="36" fillId="0" borderId="23" applyNumberFormat="0" applyFill="0" applyAlignment="0" applyProtection="0"/>
    <xf numFmtId="0" fontId="2" fillId="0" borderId="0"/>
    <xf numFmtId="0" fontId="56" fillId="0" borderId="0"/>
    <xf numFmtId="0" fontId="61" fillId="0" borderId="0"/>
    <xf numFmtId="0" fontId="65" fillId="0" borderId="0"/>
    <xf numFmtId="0" fontId="1" fillId="0" borderId="0"/>
  </cellStyleXfs>
  <cellXfs count="186">
    <xf numFmtId="0" fontId="0" fillId="0" borderId="0" xfId="0"/>
    <xf numFmtId="49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3" fontId="7" fillId="0" borderId="0" xfId="0" applyNumberFormat="1" applyFont="1" applyAlignment="1">
      <alignment horizontal="center" wrapText="1"/>
    </xf>
    <xf numFmtId="4" fontId="7" fillId="0" borderId="0" xfId="0" applyNumberFormat="1" applyFont="1" applyAlignment="1">
      <alignment horizontal="right" wrapText="1" indent="1"/>
    </xf>
    <xf numFmtId="49" fontId="7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3" fontId="7" fillId="0" borderId="1" xfId="0" applyNumberFormat="1" applyFont="1" applyBorder="1" applyAlignment="1">
      <alignment horizontal="center" wrapText="1"/>
    </xf>
    <xf numFmtId="4" fontId="7" fillId="0" borderId="1" xfId="0" applyNumberFormat="1" applyFont="1" applyBorder="1" applyAlignment="1">
      <alignment horizontal="right" wrapText="1" indent="1"/>
    </xf>
    <xf numFmtId="49" fontId="16" fillId="0" borderId="10" xfId="0" applyNumberFormat="1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2" fillId="0" borderId="0" xfId="59" applyAlignment="1">
      <alignment vertical="top"/>
    </xf>
    <xf numFmtId="0" fontId="2" fillId="0" borderId="0" xfId="59"/>
    <xf numFmtId="0" fontId="39" fillId="0" borderId="0" xfId="59" applyFont="1"/>
    <xf numFmtId="0" fontId="39" fillId="0" borderId="0" xfId="59" applyFont="1" applyAlignment="1">
      <alignment wrapText="1"/>
    </xf>
    <xf numFmtId="166" fontId="39" fillId="0" borderId="0" xfId="59" applyNumberFormat="1" applyFont="1"/>
    <xf numFmtId="49" fontId="39" fillId="0" borderId="0" xfId="59" applyNumberFormat="1" applyFont="1" applyAlignment="1">
      <alignment vertical="top"/>
    </xf>
    <xf numFmtId="0" fontId="40" fillId="0" borderId="0" xfId="59" applyFont="1" applyAlignment="1">
      <alignment wrapText="1"/>
    </xf>
    <xf numFmtId="0" fontId="41" fillId="0" borderId="0" xfId="59" applyFont="1" applyAlignment="1">
      <alignment wrapText="1"/>
    </xf>
    <xf numFmtId="0" fontId="41" fillId="0" borderId="0" xfId="59" applyFont="1" applyAlignment="1">
      <alignment vertical="top"/>
    </xf>
    <xf numFmtId="0" fontId="41" fillId="0" borderId="0" xfId="59" applyFont="1" applyAlignment="1">
      <alignment horizontal="left" vertical="top"/>
    </xf>
    <xf numFmtId="166" fontId="41" fillId="0" borderId="0" xfId="59" applyNumberFormat="1" applyFont="1"/>
    <xf numFmtId="0" fontId="41" fillId="0" borderId="0" xfId="59" applyFont="1"/>
    <xf numFmtId="49" fontId="41" fillId="0" borderId="0" xfId="59" applyNumberFormat="1" applyFont="1" applyAlignment="1">
      <alignment vertical="top"/>
    </xf>
    <xf numFmtId="166" fontId="41" fillId="0" borderId="0" xfId="59" applyNumberFormat="1" applyFont="1" applyAlignment="1">
      <alignment vertical="top"/>
    </xf>
    <xf numFmtId="0" fontId="41" fillId="0" borderId="0" xfId="59" quotePrefix="1" applyFont="1" applyAlignment="1">
      <alignment vertical="top" wrapText="1"/>
    </xf>
    <xf numFmtId="49" fontId="40" fillId="0" borderId="0" xfId="59" applyNumberFormat="1" applyFont="1" applyAlignment="1">
      <alignment vertical="top"/>
    </xf>
    <xf numFmtId="0" fontId="42" fillId="0" borderId="0" xfId="59" applyFont="1" applyAlignment="1">
      <alignment vertical="top"/>
    </xf>
    <xf numFmtId="0" fontId="42" fillId="0" borderId="0" xfId="59" applyFont="1" applyAlignment="1">
      <alignment horizontal="left" vertical="top"/>
    </xf>
    <xf numFmtId="0" fontId="42" fillId="0" borderId="0" xfId="59" quotePrefix="1" applyFont="1" applyAlignment="1">
      <alignment vertical="top" wrapText="1"/>
    </xf>
    <xf numFmtId="0" fontId="40" fillId="0" borderId="0" xfId="59" applyFont="1"/>
    <xf numFmtId="166" fontId="39" fillId="0" borderId="0" xfId="59" applyNumberFormat="1" applyFont="1" applyAlignment="1">
      <alignment vertical="top"/>
    </xf>
    <xf numFmtId="0" fontId="2" fillId="0" borderId="0" xfId="59" applyAlignment="1">
      <alignment horizontal="left" vertical="top"/>
    </xf>
    <xf numFmtId="0" fontId="41" fillId="0" borderId="0" xfId="59" applyFont="1" applyAlignment="1">
      <alignment vertical="top" wrapText="1"/>
    </xf>
    <xf numFmtId="4" fontId="52" fillId="0" borderId="0" xfId="60" applyNumberFormat="1" applyFont="1" applyAlignment="1">
      <alignment horizontal="right" wrapText="1"/>
    </xf>
    <xf numFmtId="4" fontId="52" fillId="0" borderId="4" xfId="60" applyNumberFormat="1" applyFont="1" applyBorder="1" applyAlignment="1">
      <alignment horizontal="right" wrapText="1"/>
    </xf>
    <xf numFmtId="4" fontId="6" fillId="0" borderId="0" xfId="61" applyNumberFormat="1" applyFont="1" applyAlignment="1">
      <alignment horizontal="right"/>
    </xf>
    <xf numFmtId="4" fontId="6" fillId="0" borderId="24" xfId="61" applyNumberFormat="1" applyFont="1" applyBorder="1" applyAlignment="1">
      <alignment horizontal="right"/>
    </xf>
    <xf numFmtId="4" fontId="52" fillId="0" borderId="0" xfId="61" applyNumberFormat="1" applyFont="1" applyAlignment="1">
      <alignment horizontal="right"/>
    </xf>
    <xf numFmtId="4" fontId="52" fillId="0" borderId="24" xfId="61" applyNumberFormat="1" applyFont="1" applyBorder="1" applyAlignment="1">
      <alignment horizontal="right"/>
    </xf>
    <xf numFmtId="4" fontId="14" fillId="0" borderId="0" xfId="61" applyNumberFormat="1" applyFont="1"/>
    <xf numFmtId="0" fontId="6" fillId="0" borderId="24" xfId="62" applyFont="1" applyBorder="1" applyAlignment="1">
      <alignment vertical="top" wrapText="1"/>
    </xf>
    <xf numFmtId="4" fontId="6" fillId="0" borderId="24" xfId="61" applyNumberFormat="1" applyFont="1" applyBorder="1"/>
    <xf numFmtId="0" fontId="6" fillId="0" borderId="0" xfId="63" applyFont="1"/>
    <xf numFmtId="0" fontId="1" fillId="0" borderId="0" xfId="63"/>
    <xf numFmtId="0" fontId="49" fillId="0" borderId="0" xfId="63" applyFont="1" applyAlignment="1">
      <alignment vertical="center"/>
    </xf>
    <xf numFmtId="0" fontId="49" fillId="0" borderId="0" xfId="63" applyFont="1"/>
    <xf numFmtId="0" fontId="43" fillId="0" borderId="0" xfId="63" applyFont="1" applyAlignment="1">
      <alignment horizontal="center"/>
    </xf>
    <xf numFmtId="0" fontId="52" fillId="0" borderId="0" xfId="63" applyFont="1" applyAlignment="1">
      <alignment horizontal="center"/>
    </xf>
    <xf numFmtId="0" fontId="54" fillId="0" borderId="0" xfId="63" applyFont="1" applyAlignment="1">
      <alignment horizontal="left"/>
    </xf>
    <xf numFmtId="167" fontId="6" fillId="0" borderId="0" xfId="63" applyNumberFormat="1" applyFont="1" applyAlignment="1">
      <alignment horizontal="center"/>
    </xf>
    <xf numFmtId="0" fontId="6" fillId="0" borderId="0" xfId="63" applyFont="1" applyAlignment="1">
      <alignment horizontal="right"/>
    </xf>
    <xf numFmtId="0" fontId="52" fillId="0" borderId="0" xfId="63" applyFont="1"/>
    <xf numFmtId="167" fontId="52" fillId="0" borderId="0" xfId="63" applyNumberFormat="1" applyFont="1" applyAlignment="1">
      <alignment horizontal="center"/>
    </xf>
    <xf numFmtId="0" fontId="52" fillId="0" borderId="0" xfId="63" applyFont="1" applyAlignment="1">
      <alignment horizontal="right"/>
    </xf>
    <xf numFmtId="168" fontId="52" fillId="0" borderId="0" xfId="63" applyNumberFormat="1" applyFont="1" applyAlignment="1">
      <alignment horizontal="right"/>
    </xf>
    <xf numFmtId="0" fontId="57" fillId="0" borderId="4" xfId="63" applyFont="1" applyBorder="1" applyAlignment="1">
      <alignment horizontal="left"/>
    </xf>
    <xf numFmtId="49" fontId="57" fillId="0" borderId="4" xfId="63" applyNumberFormat="1" applyFont="1" applyBorder="1"/>
    <xf numFmtId="167" fontId="52" fillId="0" borderId="4" xfId="63" applyNumberFormat="1" applyFont="1" applyBorder="1" applyAlignment="1">
      <alignment horizontal="center"/>
    </xf>
    <xf numFmtId="0" fontId="52" fillId="0" borderId="4" xfId="63" applyFont="1" applyBorder="1" applyAlignment="1">
      <alignment horizontal="right"/>
    </xf>
    <xf numFmtId="168" fontId="52" fillId="0" borderId="4" xfId="63" applyNumberFormat="1" applyFont="1" applyBorder="1" applyAlignment="1">
      <alignment horizontal="right"/>
    </xf>
    <xf numFmtId="0" fontId="52" fillId="0" borderId="4" xfId="63" applyFont="1" applyBorder="1"/>
    <xf numFmtId="0" fontId="57" fillId="0" borderId="0" xfId="63" applyFont="1" applyAlignment="1">
      <alignment horizontal="left"/>
    </xf>
    <xf numFmtId="49" fontId="57" fillId="0" borderId="0" xfId="63" applyNumberFormat="1" applyFont="1"/>
    <xf numFmtId="0" fontId="54" fillId="0" borderId="4" xfId="63" applyFont="1" applyBorder="1" applyAlignment="1">
      <alignment horizontal="left" vertical="top"/>
    </xf>
    <xf numFmtId="4" fontId="54" fillId="0" borderId="4" xfId="63" applyNumberFormat="1" applyFont="1" applyBorder="1" applyAlignment="1">
      <alignment vertical="center" wrapText="1"/>
    </xf>
    <xf numFmtId="167" fontId="6" fillId="0" borderId="4" xfId="63" applyNumberFormat="1" applyFont="1" applyBorder="1" applyAlignment="1">
      <alignment horizontal="center"/>
    </xf>
    <xf numFmtId="0" fontId="6" fillId="0" borderId="4" xfId="63" applyFont="1" applyBorder="1" applyAlignment="1">
      <alignment horizontal="right"/>
    </xf>
    <xf numFmtId="0" fontId="6" fillId="0" borderId="4" xfId="63" applyFont="1" applyBorder="1"/>
    <xf numFmtId="0" fontId="54" fillId="0" borderId="0" xfId="63" applyFont="1" applyAlignment="1">
      <alignment horizontal="left" vertical="top"/>
    </xf>
    <xf numFmtId="4" fontId="54" fillId="0" borderId="0" xfId="63" applyNumberFormat="1" applyFont="1" applyAlignment="1">
      <alignment vertical="top" wrapText="1"/>
    </xf>
    <xf numFmtId="0" fontId="54" fillId="0" borderId="0" xfId="63" applyFont="1" applyAlignment="1">
      <alignment horizontal="center" vertical="center"/>
    </xf>
    <xf numFmtId="4" fontId="54" fillId="0" borderId="0" xfId="63" applyNumberFormat="1" applyFont="1" applyAlignment="1">
      <alignment horizontal="left" vertical="center" wrapText="1"/>
    </xf>
    <xf numFmtId="4" fontId="52" fillId="0" borderId="0" xfId="63" applyNumberFormat="1" applyFont="1" applyAlignment="1">
      <alignment horizontal="right"/>
    </xf>
    <xf numFmtId="0" fontId="58" fillId="0" borderId="0" xfId="63" applyFont="1"/>
    <xf numFmtId="0" fontId="54" fillId="0" borderId="24" xfId="63" applyFont="1" applyBorder="1" applyAlignment="1">
      <alignment horizontal="center" vertical="center"/>
    </xf>
    <xf numFmtId="4" fontId="54" fillId="0" borderId="24" xfId="63" applyNumberFormat="1" applyFont="1" applyBorder="1" applyAlignment="1">
      <alignment horizontal="left" vertical="center" wrapText="1"/>
    </xf>
    <xf numFmtId="167" fontId="6" fillId="0" borderId="24" xfId="63" applyNumberFormat="1" applyFont="1" applyBorder="1" applyAlignment="1">
      <alignment horizontal="center"/>
    </xf>
    <xf numFmtId="0" fontId="6" fillId="0" borderId="24" xfId="63" applyFont="1" applyBorder="1" applyAlignment="1">
      <alignment horizontal="right"/>
    </xf>
    <xf numFmtId="4" fontId="52" fillId="0" borderId="24" xfId="63" applyNumberFormat="1" applyFont="1" applyBorder="1" applyAlignment="1">
      <alignment horizontal="right"/>
    </xf>
    <xf numFmtId="0" fontId="58" fillId="0" borderId="24" xfId="63" applyFont="1" applyBorder="1"/>
    <xf numFmtId="4" fontId="54" fillId="0" borderId="0" xfId="63" applyNumberFormat="1" applyFont="1" applyAlignment="1">
      <alignment vertical="center" wrapText="1"/>
    </xf>
    <xf numFmtId="0" fontId="59" fillId="0" borderId="25" xfId="63" applyFont="1" applyBorder="1" applyAlignment="1">
      <alignment horizontal="center" vertical="center" wrapText="1"/>
    </xf>
    <xf numFmtId="167" fontId="59" fillId="0" borderId="26" xfId="63" applyNumberFormat="1" applyFont="1" applyBorder="1" applyAlignment="1">
      <alignment horizontal="center" vertical="center"/>
    </xf>
    <xf numFmtId="0" fontId="59" fillId="0" borderId="25" xfId="63" applyFont="1" applyBorder="1" applyAlignment="1">
      <alignment horizontal="center" vertical="center"/>
    </xf>
    <xf numFmtId="0" fontId="59" fillId="0" borderId="26" xfId="63" applyFont="1" applyBorder="1" applyAlignment="1">
      <alignment horizontal="center" vertical="center" wrapText="1"/>
    </xf>
    <xf numFmtId="0" fontId="60" fillId="0" borderId="0" xfId="63" applyFont="1"/>
    <xf numFmtId="0" fontId="59" fillId="0" borderId="0" xfId="63" applyFont="1" applyAlignment="1">
      <alignment horizontal="center" vertical="top" wrapText="1"/>
    </xf>
    <xf numFmtId="167" fontId="59" fillId="0" borderId="0" xfId="63" applyNumberFormat="1" applyFont="1" applyAlignment="1">
      <alignment horizontal="center" vertical="top"/>
    </xf>
    <xf numFmtId="0" fontId="59" fillId="0" borderId="0" xfId="63" applyFont="1" applyAlignment="1">
      <alignment horizontal="center" vertical="top"/>
    </xf>
    <xf numFmtId="0" fontId="54" fillId="0" borderId="0" xfId="63" applyFont="1" applyAlignment="1">
      <alignment horizontal="center" vertical="top"/>
    </xf>
    <xf numFmtId="4" fontId="57" fillId="0" borderId="0" xfId="63" applyNumberFormat="1" applyFont="1" applyAlignment="1">
      <alignment horizontal="left" vertical="top" wrapText="1"/>
    </xf>
    <xf numFmtId="0" fontId="6" fillId="0" borderId="0" xfId="63" applyFont="1" applyAlignment="1">
      <alignment horizontal="right" vertical="top"/>
    </xf>
    <xf numFmtId="4" fontId="37" fillId="0" borderId="0" xfId="63" applyNumberFormat="1" applyFont="1" applyAlignment="1">
      <alignment vertical="top" wrapText="1"/>
    </xf>
    <xf numFmtId="2" fontId="6" fillId="0" borderId="0" xfId="63" applyNumberFormat="1" applyFont="1" applyAlignment="1">
      <alignment horizontal="right"/>
    </xf>
    <xf numFmtId="0" fontId="46" fillId="0" borderId="0" xfId="63" applyFont="1" applyAlignment="1">
      <alignment vertical="top" wrapText="1"/>
    </xf>
    <xf numFmtId="2" fontId="46" fillId="0" borderId="0" xfId="63" applyNumberFormat="1" applyFont="1" applyAlignment="1">
      <alignment wrapText="1"/>
    </xf>
    <xf numFmtId="4" fontId="46" fillId="25" borderId="0" xfId="63" applyNumberFormat="1" applyFont="1" applyFill="1" applyAlignment="1" applyProtection="1">
      <alignment wrapText="1"/>
      <protection locked="0"/>
    </xf>
    <xf numFmtId="169" fontId="46" fillId="0" borderId="0" xfId="63" applyNumberFormat="1" applyFont="1" applyAlignment="1">
      <alignment wrapText="1"/>
    </xf>
    <xf numFmtId="4" fontId="46" fillId="0" borderId="0" xfId="63" applyNumberFormat="1" applyFont="1" applyAlignment="1" applyProtection="1">
      <alignment wrapText="1"/>
      <protection locked="0"/>
    </xf>
    <xf numFmtId="0" fontId="6" fillId="0" borderId="24" xfId="63" applyFont="1" applyBorder="1" applyAlignment="1">
      <alignment horizontal="right" vertical="top"/>
    </xf>
    <xf numFmtId="0" fontId="6" fillId="0" borderId="24" xfId="63" applyFont="1" applyBorder="1" applyAlignment="1">
      <alignment vertical="top" wrapText="1"/>
    </xf>
    <xf numFmtId="2" fontId="6" fillId="0" borderId="24" xfId="63" applyNumberFormat="1" applyFont="1" applyBorder="1" applyAlignment="1">
      <alignment horizontal="right"/>
    </xf>
    <xf numFmtId="49" fontId="46" fillId="0" borderId="0" xfId="63" applyNumberFormat="1" applyFont="1" applyAlignment="1">
      <alignment horizontal="left" vertical="center" wrapText="1"/>
    </xf>
    <xf numFmtId="0" fontId="6" fillId="0" borderId="0" xfId="63" applyFont="1" applyAlignment="1">
      <alignment vertical="top" wrapText="1"/>
    </xf>
    <xf numFmtId="0" fontId="54" fillId="0" borderId="0" xfId="63" applyFont="1" applyAlignment="1">
      <alignment horizontal="left" vertical="center"/>
    </xf>
    <xf numFmtId="4" fontId="6" fillId="25" borderId="0" xfId="63" applyNumberFormat="1" applyFont="1" applyFill="1" applyAlignment="1" applyProtection="1">
      <alignment horizontal="right" wrapText="1"/>
      <protection locked="0"/>
    </xf>
    <xf numFmtId="4" fontId="6" fillId="0" borderId="0" xfId="63" applyNumberFormat="1" applyFont="1" applyAlignment="1" applyProtection="1">
      <alignment horizontal="right" wrapText="1"/>
      <protection locked="0"/>
    </xf>
    <xf numFmtId="3" fontId="65" fillId="0" borderId="0" xfId="63" applyNumberFormat="1" applyFont="1" applyAlignment="1">
      <alignment horizontal="center"/>
    </xf>
    <xf numFmtId="2" fontId="65" fillId="0" borderId="0" xfId="63" applyNumberFormat="1" applyFont="1" applyAlignment="1">
      <alignment horizontal="right"/>
    </xf>
    <xf numFmtId="4" fontId="65" fillId="25" borderId="0" xfId="63" applyNumberFormat="1" applyFont="1" applyFill="1" applyAlignment="1" applyProtection="1">
      <alignment horizontal="right"/>
      <protection locked="0"/>
    </xf>
    <xf numFmtId="4" fontId="65" fillId="0" borderId="0" xfId="63" applyNumberFormat="1" applyFont="1" applyAlignment="1">
      <alignment horizontal="right"/>
    </xf>
    <xf numFmtId="0" fontId="14" fillId="0" borderId="0" xfId="63" applyFont="1" applyAlignment="1">
      <alignment vertical="top" wrapText="1"/>
    </xf>
    <xf numFmtId="0" fontId="14" fillId="0" borderId="0" xfId="63" applyFont="1" applyAlignment="1">
      <alignment horizontal="center"/>
    </xf>
    <xf numFmtId="2" fontId="14" fillId="0" borderId="0" xfId="63" applyNumberFormat="1" applyFont="1"/>
    <xf numFmtId="2" fontId="14" fillId="25" borderId="0" xfId="63" applyNumberFormat="1" applyFont="1" applyFill="1" applyAlignment="1" applyProtection="1">
      <alignment wrapText="1"/>
      <protection locked="0"/>
    </xf>
    <xf numFmtId="169" fontId="14" fillId="0" borderId="0" xfId="63" applyNumberFormat="1" applyFont="1" applyAlignment="1">
      <alignment wrapText="1"/>
    </xf>
    <xf numFmtId="2" fontId="14" fillId="0" borderId="0" xfId="63" applyNumberFormat="1" applyFont="1" applyAlignment="1">
      <alignment wrapText="1"/>
    </xf>
    <xf numFmtId="0" fontId="37" fillId="0" borderId="0" xfId="63" applyFont="1" applyAlignment="1">
      <alignment horizontal="justify" vertical="center"/>
    </xf>
    <xf numFmtId="2" fontId="14" fillId="0" borderId="0" xfId="63" applyNumberFormat="1" applyFont="1" applyAlignment="1" applyProtection="1">
      <alignment wrapText="1"/>
      <protection locked="0"/>
    </xf>
    <xf numFmtId="49" fontId="46" fillId="0" borderId="24" xfId="63" applyNumberFormat="1" applyFont="1" applyBorder="1" applyAlignment="1">
      <alignment horizontal="left" vertical="center" wrapText="1"/>
    </xf>
    <xf numFmtId="4" fontId="6" fillId="0" borderId="0" xfId="63" applyNumberFormat="1" applyFont="1" applyAlignment="1">
      <alignment horizontal="right" wrapText="1"/>
    </xf>
    <xf numFmtId="0" fontId="6" fillId="0" borderId="0" xfId="63" applyFont="1" applyAlignment="1">
      <alignment horizontal="left" vertical="top" wrapText="1"/>
    </xf>
    <xf numFmtId="2" fontId="60" fillId="0" borderId="0" xfId="63" applyNumberFormat="1" applyFont="1" applyAlignment="1">
      <alignment horizontal="right"/>
    </xf>
    <xf numFmtId="49" fontId="52" fillId="0" borderId="0" xfId="63" applyNumberFormat="1" applyFont="1" applyAlignment="1">
      <alignment horizontal="center" vertical="top"/>
    </xf>
    <xf numFmtId="0" fontId="6" fillId="0" borderId="0" xfId="63" applyFont="1" applyAlignment="1">
      <alignment wrapText="1"/>
    </xf>
    <xf numFmtId="0" fontId="37" fillId="0" borderId="0" xfId="63" applyFont="1" applyAlignment="1">
      <alignment vertical="top" wrapText="1"/>
    </xf>
    <xf numFmtId="0" fontId="6" fillId="0" borderId="0" xfId="63" applyFont="1" applyAlignment="1">
      <alignment vertical="top"/>
    </xf>
    <xf numFmtId="4" fontId="67" fillId="0" borderId="24" xfId="63" applyNumberFormat="1" applyFont="1" applyBorder="1" applyAlignment="1">
      <alignment horizontal="right" wrapText="1"/>
    </xf>
    <xf numFmtId="2" fontId="6" fillId="25" borderId="0" xfId="63" applyNumberFormat="1" applyFont="1" applyFill="1" applyAlignment="1" applyProtection="1">
      <alignment horizontal="right"/>
      <protection locked="0"/>
    </xf>
    <xf numFmtId="2" fontId="6" fillId="0" borderId="0" xfId="63" applyNumberFormat="1" applyFont="1" applyAlignment="1" applyProtection="1">
      <alignment horizontal="right"/>
      <protection locked="0"/>
    </xf>
    <xf numFmtId="49" fontId="6" fillId="0" borderId="0" xfId="63" applyNumberFormat="1" applyFont="1" applyAlignment="1">
      <alignment vertical="top" wrapText="1"/>
    </xf>
    <xf numFmtId="1" fontId="65" fillId="0" borderId="0" xfId="63" applyNumberFormat="1" applyFont="1" applyAlignment="1">
      <alignment horizontal="left" vertical="top" wrapText="1"/>
    </xf>
    <xf numFmtId="4" fontId="6" fillId="0" borderId="0" xfId="63" applyNumberFormat="1" applyFont="1" applyAlignment="1">
      <alignment horizontal="right"/>
    </xf>
    <xf numFmtId="0" fontId="6" fillId="0" borderId="0" xfId="63" applyFont="1" applyAlignment="1" applyProtection="1">
      <alignment horizontal="right"/>
      <protection locked="0"/>
    </xf>
    <xf numFmtId="0" fontId="40" fillId="0" borderId="0" xfId="59" applyFont="1" applyAlignment="1">
      <alignment vertical="top"/>
    </xf>
    <xf numFmtId="4" fontId="42" fillId="0" borderId="0" xfId="0" quotePrefix="1" applyNumberFormat="1" applyFont="1" applyAlignment="1">
      <alignment horizontal="right" vertical="center" wrapText="1"/>
    </xf>
    <xf numFmtId="4" fontId="42" fillId="0" borderId="0" xfId="0" applyNumberFormat="1" applyFont="1" applyAlignment="1">
      <alignment horizontal="center" vertical="center" wrapText="1"/>
    </xf>
    <xf numFmtId="166" fontId="42" fillId="0" borderId="0" xfId="0" applyNumberFormat="1" applyFont="1" applyAlignment="1">
      <alignment horizontal="right" vertical="center" wrapText="1"/>
    </xf>
    <xf numFmtId="0" fontId="40" fillId="0" borderId="0" xfId="59" applyFont="1" applyAlignment="1">
      <alignment vertical="top" wrapText="1"/>
    </xf>
    <xf numFmtId="166" fontId="41" fillId="0" borderId="0" xfId="59" applyNumberFormat="1" applyFont="1" applyAlignment="1" applyProtection="1">
      <alignment vertical="top"/>
      <protection locked="0"/>
    </xf>
    <xf numFmtId="0" fontId="42" fillId="24" borderId="0" xfId="59" applyFont="1" applyFill="1" applyAlignment="1">
      <alignment vertical="top" wrapText="1"/>
    </xf>
    <xf numFmtId="0" fontId="42" fillId="0" borderId="0" xfId="59" applyFont="1" applyAlignment="1">
      <alignment vertical="top" wrapText="1"/>
    </xf>
    <xf numFmtId="49" fontId="42" fillId="0" borderId="0" xfId="59" quotePrefix="1" applyNumberFormat="1" applyFont="1" applyAlignment="1">
      <alignment vertical="top" wrapText="1"/>
    </xf>
    <xf numFmtId="49" fontId="41" fillId="0" borderId="0" xfId="59" quotePrefix="1" applyNumberFormat="1" applyFont="1" applyAlignment="1">
      <alignment vertical="top" wrapText="1"/>
    </xf>
    <xf numFmtId="49" fontId="42" fillId="0" borderId="0" xfId="59" applyNumberFormat="1" applyFont="1" applyAlignment="1">
      <alignment vertical="top" wrapText="1"/>
    </xf>
    <xf numFmtId="0" fontId="1" fillId="0" borderId="0" xfId="59" applyFont="1" applyAlignment="1">
      <alignment vertical="top"/>
    </xf>
    <xf numFmtId="4" fontId="7" fillId="0" borderId="3" xfId="0" applyNumberFormat="1" applyFont="1" applyBorder="1" applyAlignment="1">
      <alignment horizontal="left" indent="2"/>
    </xf>
    <xf numFmtId="0" fontId="17" fillId="0" borderId="5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2" fillId="0" borderId="13" xfId="0" applyFont="1" applyBorder="1" applyAlignment="1">
      <alignment horizont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4" fontId="9" fillId="0" borderId="9" xfId="0" applyNumberFormat="1" applyFont="1" applyBorder="1" applyAlignment="1">
      <alignment horizontal="right" vertical="center" wrapText="1"/>
    </xf>
    <xf numFmtId="4" fontId="9" fillId="0" borderId="7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left" wrapText="1"/>
    </xf>
    <xf numFmtId="0" fontId="15" fillId="0" borderId="7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righ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14" fontId="51" fillId="25" borderId="0" xfId="63" applyNumberFormat="1" applyFont="1" applyFill="1" applyAlignment="1" applyProtection="1">
      <alignment horizontal="center"/>
      <protection locked="0"/>
    </xf>
    <xf numFmtId="0" fontId="51" fillId="25" borderId="0" xfId="63" applyFont="1" applyFill="1" applyAlignment="1" applyProtection="1">
      <alignment horizontal="center"/>
      <protection locked="0"/>
    </xf>
    <xf numFmtId="0" fontId="47" fillId="0" borderId="0" xfId="63" applyFont="1" applyAlignment="1">
      <alignment horizontal="center"/>
    </xf>
    <xf numFmtId="0" fontId="48" fillId="25" borderId="0" xfId="63" applyFont="1" applyFill="1" applyAlignment="1" applyProtection="1">
      <alignment horizontal="center"/>
      <protection locked="0"/>
    </xf>
    <xf numFmtId="0" fontId="43" fillId="0" borderId="0" xfId="63" applyFont="1" applyAlignment="1">
      <alignment horizontal="center"/>
    </xf>
    <xf numFmtId="0" fontId="50" fillId="0" borderId="0" xfId="63" applyFont="1" applyAlignment="1">
      <alignment horizontal="center"/>
    </xf>
    <xf numFmtId="0" fontId="64" fillId="0" borderId="0" xfId="63" applyFont="1" applyAlignment="1">
      <alignment horizontal="left" vertical="center" wrapText="1"/>
    </xf>
    <xf numFmtId="0" fontId="63" fillId="0" borderId="0" xfId="63" applyFont="1" applyAlignment="1">
      <alignment horizontal="left" vertical="center" wrapText="1"/>
    </xf>
    <xf numFmtId="0" fontId="53" fillId="0" borderId="0" xfId="63" applyFont="1" applyAlignment="1">
      <alignment horizontal="center"/>
    </xf>
    <xf numFmtId="0" fontId="55" fillId="0" borderId="0" xfId="63" applyFont="1" applyAlignment="1">
      <alignment horizontal="center"/>
    </xf>
    <xf numFmtId="0" fontId="62" fillId="0" borderId="0" xfId="63" applyFont="1" applyAlignment="1">
      <alignment horizontal="left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40" fillId="0" borderId="0" xfId="59" applyFont="1" applyAlignment="1">
      <alignment horizontal="left" vertical="top" wrapText="1"/>
    </xf>
    <xf numFmtId="0" fontId="39" fillId="0" borderId="0" xfId="59" applyFont="1" applyAlignment="1">
      <alignment horizontal="left" wrapText="1"/>
    </xf>
  </cellXfs>
  <cellStyles count="64">
    <cellStyle name="20 % – Poudarek1 2" xfId="12" xr:uid="{00000000-0005-0000-0000-000000000000}"/>
    <cellStyle name="20 % – Poudarek2 2" xfId="13" xr:uid="{00000000-0005-0000-0000-000001000000}"/>
    <cellStyle name="20 % – Poudarek3 2" xfId="14" xr:uid="{00000000-0005-0000-0000-000002000000}"/>
    <cellStyle name="20 % – Poudarek4 2" xfId="15" xr:uid="{00000000-0005-0000-0000-000003000000}"/>
    <cellStyle name="20 % – Poudarek5 2" xfId="16" xr:uid="{00000000-0005-0000-0000-000004000000}"/>
    <cellStyle name="20 % – Poudarek6 2" xfId="17" xr:uid="{00000000-0005-0000-0000-000005000000}"/>
    <cellStyle name="40 % – Poudarek1 2" xfId="18" xr:uid="{00000000-0005-0000-0000-000006000000}"/>
    <cellStyle name="40 % – Poudarek2 2" xfId="19" xr:uid="{00000000-0005-0000-0000-000007000000}"/>
    <cellStyle name="40 % – Poudarek3 2" xfId="20" xr:uid="{00000000-0005-0000-0000-000008000000}"/>
    <cellStyle name="40 % – Poudarek4 2" xfId="21" xr:uid="{00000000-0005-0000-0000-000009000000}"/>
    <cellStyle name="40 % – Poudarek5 2" xfId="22" xr:uid="{00000000-0005-0000-0000-00000A000000}"/>
    <cellStyle name="40 % – Poudarek6 2" xfId="23" xr:uid="{00000000-0005-0000-0000-00000B000000}"/>
    <cellStyle name="60 % – Poudarek1 2" xfId="24" xr:uid="{00000000-0005-0000-0000-00000C000000}"/>
    <cellStyle name="60 % – Poudarek2 2" xfId="25" xr:uid="{00000000-0005-0000-0000-00000D000000}"/>
    <cellStyle name="60 % – Poudarek3 2" xfId="26" xr:uid="{00000000-0005-0000-0000-00000E000000}"/>
    <cellStyle name="60 % – Poudarek4 2" xfId="27" xr:uid="{00000000-0005-0000-0000-00000F000000}"/>
    <cellStyle name="60 % – Poudarek5 2" xfId="28" xr:uid="{00000000-0005-0000-0000-000010000000}"/>
    <cellStyle name="60 % – Poudarek6 2" xfId="29" xr:uid="{00000000-0005-0000-0000-000011000000}"/>
    <cellStyle name="Dobro 2" xfId="30" xr:uid="{00000000-0005-0000-0000-000012000000}"/>
    <cellStyle name="Excel Built-in Normal" xfId="31" xr:uid="{00000000-0005-0000-0000-000013000000}"/>
    <cellStyle name="Excel_BuiltIn_Comma" xfId="32" xr:uid="{00000000-0005-0000-0000-000014000000}"/>
    <cellStyle name="Izhod 2" xfId="33" xr:uid="{00000000-0005-0000-0000-000015000000}"/>
    <cellStyle name="Naslov 1 1" xfId="35" xr:uid="{00000000-0005-0000-0000-000016000000}"/>
    <cellStyle name="Naslov 1 1 1" xfId="36" xr:uid="{00000000-0005-0000-0000-000017000000}"/>
    <cellStyle name="Naslov 1 2" xfId="34" xr:uid="{00000000-0005-0000-0000-000018000000}"/>
    <cellStyle name="Naslov 2 2" xfId="37" xr:uid="{00000000-0005-0000-0000-000019000000}"/>
    <cellStyle name="Naslov 3 2" xfId="38" xr:uid="{00000000-0005-0000-0000-00001A000000}"/>
    <cellStyle name="Naslov 4 2" xfId="39" xr:uid="{00000000-0005-0000-0000-00001B000000}"/>
    <cellStyle name="Navadno" xfId="0" builtinId="0"/>
    <cellStyle name="Navadno 2" xfId="2" xr:uid="{00000000-0005-0000-0000-00001D000000}"/>
    <cellStyle name="Navadno 2 12" xfId="10" xr:uid="{00000000-0005-0000-0000-00001E000000}"/>
    <cellStyle name="Navadno 2 2" xfId="9" xr:uid="{00000000-0005-0000-0000-00001F000000}"/>
    <cellStyle name="Navadno 2 3" xfId="40" xr:uid="{00000000-0005-0000-0000-000020000000}"/>
    <cellStyle name="Navadno 3" xfId="3" xr:uid="{00000000-0005-0000-0000-000021000000}"/>
    <cellStyle name="Navadno 4" xfId="11" xr:uid="{00000000-0005-0000-0000-000022000000}"/>
    <cellStyle name="Navadno 5" xfId="59" xr:uid="{307781F0-5ED8-43FB-BC47-EECC83081226}"/>
    <cellStyle name="Navadno 6" xfId="63" xr:uid="{43DD2567-680F-42D7-8EFE-167C9EF92C80}"/>
    <cellStyle name="Nevtralno 2" xfId="41" xr:uid="{00000000-0005-0000-0000-000024000000}"/>
    <cellStyle name="Normal 11" xfId="5" xr:uid="{00000000-0005-0000-0000-000025000000}"/>
    <cellStyle name="Normal 12" xfId="6" xr:uid="{00000000-0005-0000-0000-000026000000}"/>
    <cellStyle name="Normal 2" xfId="4" xr:uid="{00000000-0005-0000-0000-000027000000}"/>
    <cellStyle name="Normal 3" xfId="8" xr:uid="{00000000-0005-0000-0000-000028000000}"/>
    <cellStyle name="Normal 7" xfId="7" xr:uid="{00000000-0005-0000-0000-000029000000}"/>
    <cellStyle name="Normal_1.3.2" xfId="42" xr:uid="{00000000-0005-0000-0000-00002A000000}"/>
    <cellStyle name="Normal_Sheet1" xfId="62" xr:uid="{EC5445D8-804E-41AC-AE89-03B97B50E852}"/>
    <cellStyle name="Normal_Troškovnici-Z2-BE" xfId="61" xr:uid="{713FC74B-7BC5-4BFE-ADEC-FEBA1911119D}"/>
    <cellStyle name="Normal_Veliki Otok CESTE za RAZPIS KONČNI brez cen" xfId="60" xr:uid="{E754825C-2848-410D-B66C-3178FA24A5E5}"/>
    <cellStyle name="Opomba 2" xfId="43" xr:uid="{00000000-0005-0000-0000-00002B000000}"/>
    <cellStyle name="Opozorilo 2" xfId="44" xr:uid="{00000000-0005-0000-0000-00002C000000}"/>
    <cellStyle name="Pojasnjevalno besedilo 2" xfId="45" xr:uid="{00000000-0005-0000-0000-00002D000000}"/>
    <cellStyle name="Poudarek1 2" xfId="46" xr:uid="{00000000-0005-0000-0000-00002E000000}"/>
    <cellStyle name="Poudarek2 2" xfId="47" xr:uid="{00000000-0005-0000-0000-00002F000000}"/>
    <cellStyle name="Poudarek3 2" xfId="48" xr:uid="{00000000-0005-0000-0000-000030000000}"/>
    <cellStyle name="Poudarek4 2" xfId="49" xr:uid="{00000000-0005-0000-0000-000031000000}"/>
    <cellStyle name="Poudarek5 2" xfId="50" xr:uid="{00000000-0005-0000-0000-000032000000}"/>
    <cellStyle name="Poudarek6 2" xfId="51" xr:uid="{00000000-0005-0000-0000-000033000000}"/>
    <cellStyle name="Povezana celica 2" xfId="52" xr:uid="{00000000-0005-0000-0000-000034000000}"/>
    <cellStyle name="Preveri celico 2" xfId="53" xr:uid="{00000000-0005-0000-0000-000035000000}"/>
    <cellStyle name="Računanje 2" xfId="54" xr:uid="{00000000-0005-0000-0000-000036000000}"/>
    <cellStyle name="Slabo 2" xfId="55" xr:uid="{00000000-0005-0000-0000-000037000000}"/>
    <cellStyle name="Standard_Tabelle1" xfId="1" xr:uid="{00000000-0005-0000-0000-000038000000}"/>
    <cellStyle name="Vejica 2" xfId="56" xr:uid="{00000000-0005-0000-0000-000039000000}"/>
    <cellStyle name="Vnos 2" xfId="57" xr:uid="{00000000-0005-0000-0000-00003A000000}"/>
    <cellStyle name="Vsota 2" xfId="58" xr:uid="{00000000-0005-0000-0000-00003B000000}"/>
  </cellStyles>
  <dxfs count="0"/>
  <tableStyles count="0" defaultTableStyle="TableStyleMedium9" defaultPivotStyle="PivotStyleLight16"/>
  <colors>
    <mruColors>
      <color rgb="FF2017D9"/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419100</xdr:colOff>
      <xdr:row>0</xdr:row>
      <xdr:rowOff>95250</xdr:rowOff>
    </xdr:from>
    <xdr:to>
      <xdr:col>12</xdr:col>
      <xdr:colOff>466724</xdr:colOff>
      <xdr:row>2</xdr:row>
      <xdr:rowOff>102821</xdr:rowOff>
    </xdr:to>
    <xdr:pic>
      <xdr:nvPicPr>
        <xdr:cNvPr id="5" name="Slika 4" descr="IAEE 2019 Ljubljana">
          <a:extLst>
            <a:ext uri="{FF2B5EF4-FFF2-40B4-BE49-F238E27FC236}">
              <a16:creationId xmlns:a16="http://schemas.microsoft.com/office/drawing/2014/main" id="{38FE69AD-C522-4BEE-A647-C8CC8DEA4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7975" y="95250"/>
          <a:ext cx="1724024" cy="426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257176</xdr:colOff>
      <xdr:row>38</xdr:row>
      <xdr:rowOff>93759</xdr:rowOff>
    </xdr:from>
    <xdr:to>
      <xdr:col>18</xdr:col>
      <xdr:colOff>76200</xdr:colOff>
      <xdr:row>80</xdr:row>
      <xdr:rowOff>11961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662DA44F-360B-47C0-A24F-4B1C6DC3A09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7073"/>
        <a:stretch/>
      </xdr:blipFill>
      <xdr:spPr bwMode="auto">
        <a:xfrm>
          <a:off x="7477126" y="9132984"/>
          <a:ext cx="5305424" cy="120816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M172"/>
  <sheetViews>
    <sheetView view="pageBreakPreview" zoomScaleNormal="100" zoomScaleSheetLayoutView="100" workbookViewId="0">
      <selection activeCell="I13" sqref="I13:K13"/>
    </sheetView>
  </sheetViews>
  <sheetFormatPr defaultColWidth="9.140625" defaultRowHeight="12.75"/>
  <cols>
    <col min="1" max="1" width="9.140625" style="2"/>
    <col min="2" max="2" width="10.28515625" style="2" bestFit="1" customWidth="1"/>
    <col min="3" max="7" width="9.140625" style="2"/>
    <col min="8" max="8" width="10.140625" style="2" customWidth="1"/>
    <col min="9" max="10" width="9.140625" style="2"/>
    <col min="11" max="11" width="16.5703125" style="2" customWidth="1"/>
    <col min="12" max="12" width="8.5703125" style="2" customWidth="1"/>
    <col min="13" max="16384" width="9.140625" style="2"/>
  </cols>
  <sheetData>
    <row r="1" spans="1:13">
      <c r="A1" s="1"/>
      <c r="F1" s="3"/>
      <c r="G1" s="4"/>
      <c r="H1" s="5"/>
      <c r="I1" s="5"/>
    </row>
    <row r="2" spans="1:13" ht="20.25" customHeight="1">
      <c r="A2" s="1"/>
      <c r="F2" s="3"/>
      <c r="G2" s="4"/>
      <c r="H2" s="5"/>
      <c r="I2" s="5"/>
    </row>
    <row r="3" spans="1:13" ht="15.75" customHeight="1">
      <c r="A3" s="153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</row>
    <row r="4" spans="1:13">
      <c r="A4" s="6"/>
      <c r="B4" s="7"/>
      <c r="C4" s="7"/>
      <c r="D4" s="7"/>
      <c r="E4" s="7"/>
      <c r="F4" s="8"/>
      <c r="G4" s="9"/>
      <c r="H4" s="10"/>
      <c r="I4" s="10"/>
      <c r="J4" s="7"/>
      <c r="K4" s="7"/>
      <c r="L4" s="7"/>
      <c r="M4" s="7"/>
    </row>
    <row r="5" spans="1:13" ht="13.5" thickBot="1">
      <c r="A5" s="1"/>
      <c r="F5" s="3"/>
      <c r="G5" s="4"/>
      <c r="H5" s="5"/>
      <c r="I5" s="5"/>
    </row>
    <row r="6" spans="1:13" ht="30" customHeight="1">
      <c r="B6" s="154" t="s">
        <v>0</v>
      </c>
      <c r="C6" s="155"/>
      <c r="D6" s="155"/>
      <c r="E6" s="155"/>
      <c r="F6" s="155"/>
      <c r="G6" s="155"/>
      <c r="H6" s="155"/>
      <c r="I6" s="155"/>
      <c r="J6" s="155"/>
      <c r="K6" s="155"/>
      <c r="L6" s="156"/>
    </row>
    <row r="7" spans="1:13" ht="27" thickBot="1">
      <c r="B7" s="157" t="s">
        <v>1</v>
      </c>
      <c r="C7" s="158"/>
      <c r="D7" s="158"/>
      <c r="E7" s="158"/>
      <c r="F7" s="158"/>
      <c r="G7" s="158"/>
      <c r="H7" s="158"/>
      <c r="I7" s="158"/>
      <c r="J7" s="158"/>
      <c r="K7" s="158"/>
      <c r="L7" s="159"/>
    </row>
    <row r="8" spans="1:13">
      <c r="A8" s="1"/>
      <c r="F8" s="3"/>
      <c r="G8" s="4"/>
      <c r="H8" s="5"/>
      <c r="I8" s="5"/>
    </row>
    <row r="9" spans="1:13" ht="13.5" thickBot="1"/>
    <row r="10" spans="1:13" ht="49.5" customHeight="1" thickBot="1">
      <c r="B10" s="11" t="s">
        <v>2</v>
      </c>
      <c r="C10" s="160" t="s">
        <v>3</v>
      </c>
      <c r="D10" s="161"/>
      <c r="E10" s="161"/>
      <c r="F10" s="161"/>
      <c r="G10" s="161"/>
      <c r="H10" s="162"/>
      <c r="I10" s="163">
        <f>'Gradbena dela'!F28</f>
        <v>0</v>
      </c>
      <c r="J10" s="164"/>
      <c r="K10" s="164"/>
      <c r="L10" s="15" t="s">
        <v>4</v>
      </c>
    </row>
    <row r="11" spans="1:13" ht="49.5" customHeight="1" thickBot="1">
      <c r="B11" s="11" t="s">
        <v>5</v>
      </c>
      <c r="C11" s="160" t="str">
        <f>'Energetska Oprema'!B2</f>
        <v>POPIS OPREME, MATERIALA IN DEL
Energetska oprema</v>
      </c>
      <c r="D11" s="161"/>
      <c r="E11" s="161"/>
      <c r="F11" s="161"/>
      <c r="G11" s="161"/>
      <c r="H11" s="162"/>
      <c r="I11" s="163">
        <f>'Energetska Oprema'!G114</f>
        <v>0</v>
      </c>
      <c r="J11" s="164"/>
      <c r="K11" s="164"/>
      <c r="L11" s="15" t="s">
        <v>4</v>
      </c>
    </row>
    <row r="12" spans="1:13" ht="21" customHeight="1" thickBot="1">
      <c r="B12" s="12"/>
      <c r="C12" s="166"/>
      <c r="D12" s="166"/>
      <c r="E12" s="166"/>
      <c r="F12" s="166"/>
      <c r="G12" s="166"/>
      <c r="H12" s="166"/>
      <c r="I12" s="167"/>
      <c r="J12" s="167"/>
      <c r="K12" s="167"/>
      <c r="L12" s="13"/>
    </row>
    <row r="13" spans="1:13" ht="28.5" customHeight="1" thickBot="1">
      <c r="B13" s="14"/>
      <c r="C13" s="168" t="s">
        <v>6</v>
      </c>
      <c r="D13" s="169"/>
      <c r="E13" s="169"/>
      <c r="F13" s="169"/>
      <c r="G13" s="169"/>
      <c r="H13" s="170"/>
      <c r="I13" s="163">
        <f>SUM(I10:K11)</f>
        <v>0</v>
      </c>
      <c r="J13" s="164"/>
      <c r="K13" s="164"/>
      <c r="L13" s="15" t="s">
        <v>4</v>
      </c>
    </row>
    <row r="15" spans="1:13">
      <c r="B15" s="165"/>
      <c r="C15" s="165"/>
      <c r="D15" s="165"/>
      <c r="E15" s="165"/>
      <c r="F15" s="165"/>
      <c r="G15" s="165"/>
      <c r="H15" s="165"/>
      <c r="I15" s="165"/>
      <c r="J15" s="165"/>
      <c r="K15" s="165"/>
      <c r="L15" s="165"/>
    </row>
    <row r="16" spans="1:13"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</row>
    <row r="17" spans="2:12"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</row>
    <row r="18" spans="2:12"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</row>
    <row r="19" spans="2:12"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</row>
    <row r="21" spans="2:12" ht="11.25" customHeight="1"/>
    <row r="22" spans="2:12" ht="9" hidden="1" customHeight="1"/>
    <row r="24" spans="2:12" ht="8.25" customHeight="1"/>
    <row r="172" spans="10:10" ht="15">
      <c r="J172" s="16"/>
    </row>
  </sheetData>
  <sheetProtection algorithmName="SHA-512" hashValue="QX+GpKPuX8B7Z4M9I6KHwEuaxZzcmONRaJEAIFeFX6SZubMoM8bwxZidjQaxD/CqwagmmT1vh1xkrH5801Rj5A==" saltValue="jcteCaI7rxksi/nT3g7/uQ==" spinCount="100000" sheet="1" selectLockedCells="1"/>
  <mergeCells count="16">
    <mergeCell ref="B19:L19"/>
    <mergeCell ref="B18:L18"/>
    <mergeCell ref="B16:L16"/>
    <mergeCell ref="B17:L17"/>
    <mergeCell ref="C12:H12"/>
    <mergeCell ref="I12:K12"/>
    <mergeCell ref="B15:L15"/>
    <mergeCell ref="C13:H13"/>
    <mergeCell ref="I13:K13"/>
    <mergeCell ref="A3:M3"/>
    <mergeCell ref="B6:L6"/>
    <mergeCell ref="B7:L7"/>
    <mergeCell ref="C11:H11"/>
    <mergeCell ref="I11:K11"/>
    <mergeCell ref="C10:H10"/>
    <mergeCell ref="I10:K10"/>
  </mergeCells>
  <printOptions horizontalCentered="1"/>
  <pageMargins left="0.70866141732283472" right="0.70866141732283472" top="0.74803149606299213" bottom="0.99187499999999995" header="0.31496062992125984" footer="0.31496062992125984"/>
  <pageSetup paperSize="9" scale="69" orientation="portrait" r:id="rId1"/>
  <headerFooter alignWithMargins="0">
    <oddFooter>&amp;LObjekt:    RP Bovec
Vsebina:    Stroškovnik
Št. načrta/mape: SIP532-PZI.E03
Datoteka:   &amp;F&amp;RRevizija: 0
Datum: december 2023
Stran: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18E57-F96B-45A0-AD62-FF097B6EA8DD}">
  <sheetPr>
    <pageSetUpPr fitToPage="1"/>
  </sheetPr>
  <dimension ref="A1:H120"/>
  <sheetViews>
    <sheetView topLeftCell="A6" zoomScaleNormal="100" workbookViewId="0">
      <selection activeCell="E97" sqref="E97"/>
    </sheetView>
  </sheetViews>
  <sheetFormatPr defaultRowHeight="12.75"/>
  <cols>
    <col min="1" max="1" width="4.5703125" style="54" customWidth="1"/>
    <col min="2" max="2" width="49.140625" style="49" customWidth="1"/>
    <col min="3" max="3" width="5.85546875" style="56" customWidth="1"/>
    <col min="4" max="4" width="8.5703125" style="57" customWidth="1"/>
    <col min="5" max="5" width="9.140625" style="140" customWidth="1"/>
    <col min="6" max="6" width="9.5703125" style="57" customWidth="1"/>
    <col min="7" max="7" width="3.140625" style="49" customWidth="1"/>
    <col min="8" max="10" width="9.140625" style="49"/>
    <col min="11" max="11" width="9.140625" style="49" customWidth="1"/>
    <col min="12" max="16384" width="9.140625" style="49"/>
  </cols>
  <sheetData>
    <row r="1" spans="1:8" ht="15.75">
      <c r="A1" s="173" t="s">
        <v>7</v>
      </c>
      <c r="B1" s="173"/>
      <c r="C1" s="173"/>
      <c r="D1" s="173"/>
      <c r="E1" s="173"/>
      <c r="F1" s="173"/>
    </row>
    <row r="2" spans="1:8" ht="18">
      <c r="A2" s="174"/>
      <c r="B2" s="174"/>
      <c r="C2" s="174"/>
      <c r="D2" s="174"/>
      <c r="E2" s="174"/>
      <c r="F2" s="174"/>
      <c r="G2" s="50"/>
      <c r="H2" s="51" t="str">
        <f>IF(A2="","VNESI NAZIV PONUDNIKA!","")</f>
        <v>VNESI NAZIV PONUDNIKA!</v>
      </c>
    </row>
    <row r="3" spans="1:8">
      <c r="A3" s="175" t="s">
        <v>8</v>
      </c>
      <c r="B3" s="176"/>
      <c r="C3" s="176"/>
      <c r="D3" s="176"/>
      <c r="E3" s="176"/>
      <c r="F3" s="176"/>
      <c r="H3" s="52"/>
    </row>
    <row r="4" spans="1:8" ht="15">
      <c r="A4" s="172"/>
      <c r="B4" s="172"/>
      <c r="C4" s="172"/>
      <c r="D4" s="172"/>
      <c r="E4" s="172"/>
      <c r="F4" s="172"/>
      <c r="H4" s="52" t="str">
        <f>IF(A4="","VNESI NASLOV PONUDNIKA!","")</f>
        <v>VNESI NASLOV PONUDNIKA!</v>
      </c>
    </row>
    <row r="5" spans="1:8">
      <c r="A5" s="175" t="s">
        <v>9</v>
      </c>
      <c r="B5" s="175"/>
      <c r="C5" s="175"/>
      <c r="D5" s="175"/>
      <c r="E5" s="175"/>
      <c r="F5" s="175"/>
      <c r="H5" s="52"/>
    </row>
    <row r="6" spans="1:8" ht="15">
      <c r="A6" s="171"/>
      <c r="B6" s="172"/>
      <c r="C6" s="172"/>
      <c r="D6" s="172"/>
      <c r="E6" s="172"/>
      <c r="F6" s="172"/>
      <c r="H6" s="52" t="str">
        <f>IF(A6="","VNESI DATUM PONUDBE!","")</f>
        <v>VNESI DATUM PONUDBE!</v>
      </c>
    </row>
    <row r="7" spans="1:8">
      <c r="A7" s="175" t="s">
        <v>10</v>
      </c>
      <c r="B7" s="175"/>
      <c r="C7" s="175"/>
      <c r="D7" s="175"/>
      <c r="E7" s="175"/>
      <c r="F7" s="175"/>
      <c r="H7" s="52"/>
    </row>
    <row r="8" spans="1:8" ht="15">
      <c r="A8" s="171"/>
      <c r="B8" s="172"/>
      <c r="C8" s="172"/>
      <c r="D8" s="172"/>
      <c r="E8" s="172"/>
      <c r="F8" s="172"/>
      <c r="H8" s="52" t="str">
        <f>IF(A8="","VNESI ŠTEVILKO PONUDBE!","")</f>
        <v>VNESI ŠTEVILKO PONUDBE!</v>
      </c>
    </row>
    <row r="9" spans="1:8">
      <c r="A9" s="175" t="s">
        <v>11</v>
      </c>
      <c r="B9" s="175"/>
      <c r="C9" s="175"/>
      <c r="D9" s="175"/>
      <c r="E9" s="175"/>
      <c r="F9" s="175"/>
      <c r="H9" s="52"/>
    </row>
    <row r="10" spans="1:8">
      <c r="A10" s="53"/>
      <c r="B10" s="53"/>
      <c r="C10" s="53"/>
      <c r="D10" s="53"/>
      <c r="E10" s="53"/>
      <c r="F10" s="53"/>
      <c r="H10" s="52"/>
    </row>
    <row r="11" spans="1:8">
      <c r="A11" s="53"/>
      <c r="B11" s="53"/>
      <c r="C11" s="53"/>
      <c r="D11" s="53"/>
      <c r="E11" s="53"/>
      <c r="F11" s="53"/>
      <c r="H11" s="52"/>
    </row>
    <row r="12" spans="1:8" ht="15">
      <c r="B12" s="179" t="s">
        <v>12</v>
      </c>
      <c r="C12" s="179"/>
      <c r="D12" s="179"/>
      <c r="E12" s="179"/>
      <c r="F12" s="179"/>
    </row>
    <row r="13" spans="1:8" ht="18" customHeight="1">
      <c r="B13" s="55"/>
      <c r="E13" s="57"/>
    </row>
    <row r="14" spans="1:8" ht="20.25">
      <c r="B14" s="180" t="s">
        <v>13</v>
      </c>
      <c r="C14" s="180"/>
      <c r="D14" s="180"/>
      <c r="E14" s="180"/>
      <c r="F14" s="180"/>
    </row>
    <row r="15" spans="1:8" s="58" customFormat="1" ht="22.5" customHeight="1">
      <c r="A15" s="54"/>
      <c r="C15" s="59"/>
      <c r="D15" s="60"/>
      <c r="E15" s="61"/>
      <c r="F15" s="40"/>
    </row>
    <row r="16" spans="1:8" s="58" customFormat="1" ht="21" customHeight="1" thickBot="1">
      <c r="A16" s="62" t="s">
        <v>14</v>
      </c>
      <c r="B16" s="63" t="s">
        <v>15</v>
      </c>
      <c r="C16" s="64"/>
      <c r="D16" s="65"/>
      <c r="E16" s="66"/>
      <c r="F16" s="41"/>
      <c r="G16" s="67"/>
    </row>
    <row r="17" spans="1:7" s="58" customFormat="1" ht="12.75" customHeight="1">
      <c r="A17" s="68"/>
      <c r="B17" s="69"/>
      <c r="C17" s="59"/>
      <c r="D17" s="60"/>
      <c r="E17" s="61"/>
      <c r="F17" s="40"/>
    </row>
    <row r="18" spans="1:7" s="58" customFormat="1" ht="21" customHeight="1" thickBot="1">
      <c r="A18" s="70"/>
      <c r="B18" s="71" t="s">
        <v>16</v>
      </c>
      <c r="C18" s="72"/>
      <c r="D18" s="73"/>
      <c r="E18" s="73"/>
      <c r="F18" s="73"/>
      <c r="G18" s="74"/>
    </row>
    <row r="19" spans="1:7" s="58" customFormat="1" ht="12.75" customHeight="1">
      <c r="A19" s="75"/>
      <c r="B19" s="76"/>
      <c r="C19" s="56"/>
      <c r="D19" s="57"/>
      <c r="E19" s="57"/>
      <c r="F19" s="57"/>
      <c r="G19" s="49"/>
    </row>
    <row r="20" spans="1:7" s="58" customFormat="1" ht="21" customHeight="1">
      <c r="A20" s="77" t="s">
        <v>17</v>
      </c>
      <c r="B20" s="78" t="str">
        <f>B33</f>
        <v>PREDDELA</v>
      </c>
      <c r="C20" s="56"/>
      <c r="D20" s="57"/>
      <c r="E20" s="57"/>
      <c r="F20" s="79">
        <f>F39</f>
        <v>0</v>
      </c>
      <c r="G20" s="80" t="s">
        <v>18</v>
      </c>
    </row>
    <row r="21" spans="1:7" s="58" customFormat="1" ht="21" customHeight="1">
      <c r="A21" s="77" t="s">
        <v>19</v>
      </c>
      <c r="B21" s="78" t="str">
        <f>B41</f>
        <v>RUŠITVENA DELA</v>
      </c>
      <c r="C21" s="56"/>
      <c r="D21" s="57"/>
      <c r="E21" s="57"/>
      <c r="F21" s="79">
        <f>F59</f>
        <v>0</v>
      </c>
      <c r="G21" s="80" t="s">
        <v>18</v>
      </c>
    </row>
    <row r="22" spans="1:7" s="58" customFormat="1" ht="21" customHeight="1">
      <c r="A22" s="77" t="s">
        <v>20</v>
      </c>
      <c r="B22" s="78" t="str">
        <f>B61</f>
        <v>ZEMELJSKA DELA</v>
      </c>
      <c r="C22" s="56"/>
      <c r="D22" s="57"/>
      <c r="E22" s="57"/>
      <c r="F22" s="79">
        <f>F65</f>
        <v>0</v>
      </c>
      <c r="G22" s="80" t="s">
        <v>18</v>
      </c>
    </row>
    <row r="23" spans="1:7" s="58" customFormat="1" ht="21" customHeight="1">
      <c r="A23" s="77" t="s">
        <v>21</v>
      </c>
      <c r="B23" s="78" t="str">
        <f>B67</f>
        <v>TESARSKA DELA</v>
      </c>
      <c r="C23" s="56"/>
      <c r="D23" s="57"/>
      <c r="E23" s="57"/>
      <c r="F23" s="79">
        <f>F79</f>
        <v>0</v>
      </c>
      <c r="G23" s="80" t="s">
        <v>18</v>
      </c>
    </row>
    <row r="24" spans="1:7" s="58" customFormat="1" ht="21" customHeight="1">
      <c r="A24" s="77" t="s">
        <v>22</v>
      </c>
      <c r="B24" s="78" t="str">
        <f>B81</f>
        <v>BETONSKA DELA</v>
      </c>
      <c r="C24" s="56"/>
      <c r="D24" s="57"/>
      <c r="E24" s="57"/>
      <c r="F24" s="79">
        <f>F93</f>
        <v>0</v>
      </c>
      <c r="G24" s="80" t="s">
        <v>18</v>
      </c>
    </row>
    <row r="25" spans="1:7" s="58" customFormat="1" ht="21" customHeight="1">
      <c r="A25" s="77" t="s">
        <v>23</v>
      </c>
      <c r="B25" s="78" t="str">
        <f>B95</f>
        <v>SLIKOPLESKARSKA DELA</v>
      </c>
      <c r="C25" s="56"/>
      <c r="D25" s="57"/>
      <c r="E25" s="57"/>
      <c r="F25" s="79">
        <f>F105</f>
        <v>0</v>
      </c>
      <c r="G25" s="80" t="s">
        <v>18</v>
      </c>
    </row>
    <row r="26" spans="1:7" s="58" customFormat="1" ht="21" customHeight="1">
      <c r="A26" s="77" t="s">
        <v>24</v>
      </c>
      <c r="B26" s="78" t="str">
        <f>B107</f>
        <v>TLAKARSKA DELA</v>
      </c>
      <c r="C26" s="56"/>
      <c r="D26" s="57"/>
      <c r="E26" s="57"/>
      <c r="F26" s="79">
        <f>F111</f>
        <v>0</v>
      </c>
      <c r="G26" s="80" t="s">
        <v>18</v>
      </c>
    </row>
    <row r="27" spans="1:7" s="58" customFormat="1" ht="21" customHeight="1" thickBot="1">
      <c r="A27" s="81" t="s">
        <v>25</v>
      </c>
      <c r="B27" s="82" t="str">
        <f>B113</f>
        <v>ZAKLJUČNA IN OSTALA DELA</v>
      </c>
      <c r="C27" s="83"/>
      <c r="D27" s="84"/>
      <c r="E27" s="84"/>
      <c r="F27" s="85">
        <f>F119</f>
        <v>0</v>
      </c>
      <c r="G27" s="86" t="s">
        <v>18</v>
      </c>
    </row>
    <row r="28" spans="1:7" s="58" customFormat="1" ht="21" customHeight="1" thickTop="1">
      <c r="A28" s="75"/>
      <c r="B28" s="87" t="s">
        <v>26</v>
      </c>
      <c r="C28" s="56"/>
      <c r="D28" s="57"/>
      <c r="E28" s="57"/>
      <c r="F28" s="79">
        <f>SUM(F20:F27)</f>
        <v>0</v>
      </c>
      <c r="G28" s="80" t="s">
        <v>18</v>
      </c>
    </row>
    <row r="29" spans="1:7" s="58" customFormat="1" ht="18.75" customHeight="1">
      <c r="A29" s="54"/>
      <c r="C29" s="59"/>
      <c r="D29" s="60"/>
      <c r="E29" s="61"/>
      <c r="F29" s="61"/>
    </row>
    <row r="30" spans="1:7" s="92" customFormat="1" ht="24">
      <c r="A30" s="88" t="s">
        <v>27</v>
      </c>
      <c r="B30" s="88" t="s">
        <v>28</v>
      </c>
      <c r="C30" s="89" t="s">
        <v>29</v>
      </c>
      <c r="D30" s="90" t="s">
        <v>30</v>
      </c>
      <c r="E30" s="91" t="s">
        <v>31</v>
      </c>
      <c r="F30" s="88" t="s">
        <v>32</v>
      </c>
    </row>
    <row r="31" spans="1:7" s="92" customFormat="1" ht="12">
      <c r="A31" s="93"/>
      <c r="B31" s="93"/>
      <c r="C31" s="94"/>
      <c r="D31" s="95"/>
      <c r="E31" s="93"/>
      <c r="F31" s="93"/>
    </row>
    <row r="32" spans="1:7">
      <c r="E32" s="57"/>
    </row>
    <row r="33" spans="1:8" ht="15.75" customHeight="1">
      <c r="A33" s="96" t="s">
        <v>17</v>
      </c>
      <c r="B33" s="76" t="s">
        <v>33</v>
      </c>
      <c r="C33" s="97"/>
      <c r="D33" s="97"/>
      <c r="E33" s="97"/>
      <c r="F33" s="97"/>
    </row>
    <row r="34" spans="1:8">
      <c r="A34" s="98"/>
      <c r="B34" s="99"/>
      <c r="D34" s="100"/>
      <c r="E34" s="100"/>
      <c r="F34" s="42"/>
      <c r="H34" s="52"/>
    </row>
    <row r="35" spans="1:8" ht="89.25">
      <c r="A35" s="98">
        <v>1</v>
      </c>
      <c r="B35" s="101" t="s">
        <v>34</v>
      </c>
      <c r="C35" s="56" t="s">
        <v>35</v>
      </c>
      <c r="D35" s="102">
        <v>1</v>
      </c>
      <c r="E35" s="103"/>
      <c r="F35" s="104">
        <f>D35*E35</f>
        <v>0</v>
      </c>
      <c r="H35" s="52" t="str">
        <f>IF(E35="","VNESI CENO NA ENOTO!","")</f>
        <v>VNESI CENO NA ENOTO!</v>
      </c>
    </row>
    <row r="36" spans="1:8">
      <c r="A36" s="98"/>
      <c r="B36" s="101"/>
      <c r="D36" s="102"/>
      <c r="E36" s="105"/>
      <c r="F36" s="104"/>
      <c r="H36" s="52"/>
    </row>
    <row r="37" spans="1:8">
      <c r="A37" s="98">
        <v>2</v>
      </c>
      <c r="B37" s="101" t="s">
        <v>36</v>
      </c>
      <c r="C37" s="56" t="s">
        <v>37</v>
      </c>
      <c r="D37" s="102">
        <v>30</v>
      </c>
      <c r="E37" s="103"/>
      <c r="F37" s="104">
        <f>D37*E37</f>
        <v>0</v>
      </c>
      <c r="H37" s="52" t="str">
        <f>IF(E37="","VNESI CENO NA ENOTO!","")</f>
        <v>VNESI CENO NA ENOTO!</v>
      </c>
    </row>
    <row r="38" spans="1:8" ht="13.5" thickBot="1">
      <c r="A38" s="106"/>
      <c r="B38" s="107"/>
      <c r="C38" s="83"/>
      <c r="D38" s="108"/>
      <c r="E38" s="108"/>
      <c r="F38" s="43"/>
      <c r="H38" s="52"/>
    </row>
    <row r="39" spans="1:8" ht="13.5" thickTop="1">
      <c r="A39" s="98"/>
      <c r="B39" s="109" t="s">
        <v>38</v>
      </c>
      <c r="D39" s="100"/>
      <c r="E39" s="100"/>
      <c r="F39" s="44">
        <f>SUM(F34:F38)</f>
        <v>0</v>
      </c>
      <c r="H39" s="52"/>
    </row>
    <row r="40" spans="1:8">
      <c r="A40" s="98"/>
      <c r="B40" s="110"/>
      <c r="D40" s="100"/>
      <c r="E40" s="100"/>
      <c r="F40" s="42"/>
      <c r="H40" s="52"/>
    </row>
    <row r="41" spans="1:8" ht="15.75">
      <c r="A41" s="96" t="s">
        <v>19</v>
      </c>
      <c r="B41" s="76" t="s">
        <v>39</v>
      </c>
      <c r="D41" s="100"/>
      <c r="E41" s="100"/>
      <c r="F41" s="42"/>
      <c r="H41" s="52"/>
    </row>
    <row r="42" spans="1:8" ht="15.75">
      <c r="A42" s="96"/>
      <c r="B42" s="76"/>
      <c r="D42" s="100"/>
      <c r="E42" s="100"/>
      <c r="F42" s="42"/>
      <c r="H42" s="52"/>
    </row>
    <row r="43" spans="1:8" ht="15.75">
      <c r="A43" s="96"/>
      <c r="B43" s="181" t="s">
        <v>40</v>
      </c>
      <c r="C43" s="178"/>
      <c r="D43" s="178"/>
      <c r="E43" s="178"/>
      <c r="F43" s="178"/>
      <c r="H43" s="52"/>
    </row>
    <row r="44" spans="1:8" ht="18" customHeight="1">
      <c r="A44" s="98" t="s">
        <v>41</v>
      </c>
      <c r="B44" s="177" t="s">
        <v>42</v>
      </c>
      <c r="C44" s="178"/>
      <c r="D44" s="178"/>
      <c r="E44" s="178"/>
      <c r="F44" s="178"/>
      <c r="H44" s="52"/>
    </row>
    <row r="45" spans="1:8" ht="27.75" customHeight="1">
      <c r="A45" s="98" t="s">
        <v>43</v>
      </c>
      <c r="B45" s="177" t="s">
        <v>44</v>
      </c>
      <c r="C45" s="178"/>
      <c r="D45" s="178"/>
      <c r="E45" s="178"/>
      <c r="F45" s="178"/>
      <c r="H45" s="52"/>
    </row>
    <row r="46" spans="1:8" ht="12.75" customHeight="1">
      <c r="A46" s="111"/>
      <c r="B46" s="111"/>
      <c r="D46" s="100"/>
      <c r="E46" s="100"/>
      <c r="F46" s="42"/>
      <c r="H46" s="52"/>
    </row>
    <row r="47" spans="1:8" ht="51">
      <c r="A47" s="98">
        <v>1</v>
      </c>
      <c r="B47" s="110" t="s">
        <v>45</v>
      </c>
      <c r="C47" s="56" t="s">
        <v>37</v>
      </c>
      <c r="D47" s="100">
        <v>12</v>
      </c>
      <c r="E47" s="112"/>
      <c r="F47" s="42">
        <f>D47*E47</f>
        <v>0</v>
      </c>
      <c r="H47" s="52" t="str">
        <f>IF(E47="","VNESI CENO NA ENOTO!","")</f>
        <v>VNESI CENO NA ENOTO!</v>
      </c>
    </row>
    <row r="48" spans="1:8" ht="12.75" customHeight="1">
      <c r="A48" s="98"/>
      <c r="B48" s="111"/>
      <c r="D48" s="100"/>
      <c r="E48" s="100"/>
      <c r="F48" s="42"/>
      <c r="H48" s="52"/>
    </row>
    <row r="49" spans="1:8" ht="38.25">
      <c r="A49" s="98">
        <v>2</v>
      </c>
      <c r="B49" s="110" t="s">
        <v>46</v>
      </c>
      <c r="C49" s="56" t="s">
        <v>47</v>
      </c>
      <c r="D49" s="100">
        <v>20</v>
      </c>
      <c r="E49" s="112">
        <v>0</v>
      </c>
      <c r="F49" s="42">
        <f>D49*E49</f>
        <v>0</v>
      </c>
      <c r="H49" s="52" t="str">
        <f>IF(E49="","VNESI CENO NA ENOTO!","")</f>
        <v/>
      </c>
    </row>
    <row r="50" spans="1:8" ht="12.75" customHeight="1">
      <c r="A50" s="98"/>
      <c r="B50" s="111"/>
      <c r="D50" s="100"/>
      <c r="E50" s="100"/>
      <c r="F50" s="42"/>
      <c r="H50" s="52"/>
    </row>
    <row r="51" spans="1:8" ht="38.25">
      <c r="A51" s="98">
        <v>3</v>
      </c>
      <c r="B51" s="110" t="s">
        <v>48</v>
      </c>
      <c r="C51" s="56" t="s">
        <v>47</v>
      </c>
      <c r="D51" s="100">
        <v>1</v>
      </c>
      <c r="E51" s="112"/>
      <c r="F51" s="42">
        <f>D51*E51</f>
        <v>0</v>
      </c>
      <c r="H51" s="52" t="str">
        <f>IF(E51="","VNESI CENO NA ENOTO!","")</f>
        <v>VNESI CENO NA ENOTO!</v>
      </c>
    </row>
    <row r="52" spans="1:8" ht="12.75" customHeight="1">
      <c r="A52" s="98"/>
      <c r="B52" s="111"/>
      <c r="D52" s="100"/>
      <c r="E52" s="100"/>
      <c r="F52" s="42"/>
      <c r="H52" s="52"/>
    </row>
    <row r="53" spans="1:8" ht="38.25">
      <c r="A53" s="98">
        <v>4</v>
      </c>
      <c r="B53" s="110" t="s">
        <v>49</v>
      </c>
      <c r="C53" s="56" t="s">
        <v>50</v>
      </c>
      <c r="D53" s="100">
        <v>23</v>
      </c>
      <c r="E53" s="112"/>
      <c r="F53" s="42">
        <f>D53*E53</f>
        <v>0</v>
      </c>
      <c r="H53" s="52" t="str">
        <f>IF(E53="","VNESI CENO NA ENOTO!","")</f>
        <v>VNESI CENO NA ENOTO!</v>
      </c>
    </row>
    <row r="54" spans="1:8" ht="12.75" customHeight="1">
      <c r="A54" s="98"/>
      <c r="B54" s="110"/>
      <c r="D54" s="100"/>
      <c r="E54" s="113"/>
      <c r="F54" s="42"/>
      <c r="H54" s="52"/>
    </row>
    <row r="55" spans="1:8" ht="38.25">
      <c r="A55" s="98">
        <v>5</v>
      </c>
      <c r="B55" s="110" t="s">
        <v>51</v>
      </c>
      <c r="C55" s="56" t="s">
        <v>37</v>
      </c>
      <c r="D55" s="100">
        <v>20</v>
      </c>
      <c r="E55" s="112"/>
      <c r="F55" s="42">
        <f>D55*E55</f>
        <v>0</v>
      </c>
      <c r="H55" s="52" t="str">
        <f>IF(E55="","VNESI CENO NA ENOTO!","")</f>
        <v>VNESI CENO NA ENOTO!</v>
      </c>
    </row>
    <row r="56" spans="1:8" ht="12.75" customHeight="1">
      <c r="A56" s="98"/>
      <c r="B56" s="111"/>
      <c r="D56" s="100"/>
      <c r="E56" s="100"/>
      <c r="F56" s="42"/>
      <c r="H56" s="52"/>
    </row>
    <row r="57" spans="1:8" ht="76.5">
      <c r="A57" s="98">
        <v>6</v>
      </c>
      <c r="B57" s="110" t="s">
        <v>52</v>
      </c>
      <c r="C57" s="56" t="s">
        <v>53</v>
      </c>
      <c r="D57" s="100">
        <v>5.8</v>
      </c>
      <c r="E57" s="112"/>
      <c r="F57" s="42">
        <f>D57*E57</f>
        <v>0</v>
      </c>
      <c r="H57" s="52" t="str">
        <f>IF(E57="","VNESI CENO NA ENOTO!","")</f>
        <v>VNESI CENO NA ENOTO!</v>
      </c>
    </row>
    <row r="58" spans="1:8" ht="12.75" customHeight="1" thickBot="1">
      <c r="A58" s="106"/>
      <c r="B58" s="107"/>
      <c r="C58" s="83"/>
      <c r="D58" s="108"/>
      <c r="E58" s="108"/>
      <c r="F58" s="43"/>
      <c r="H58" s="52"/>
    </row>
    <row r="59" spans="1:8" ht="15" customHeight="1" thickTop="1">
      <c r="A59" s="98"/>
      <c r="B59" s="109" t="s">
        <v>38</v>
      </c>
      <c r="D59" s="100"/>
      <c r="E59" s="100"/>
      <c r="F59" s="44">
        <f>SUM(F46:F58)</f>
        <v>0</v>
      </c>
      <c r="H59" s="52"/>
    </row>
    <row r="60" spans="1:8">
      <c r="A60" s="98"/>
      <c r="B60" s="110"/>
      <c r="D60" s="100"/>
      <c r="E60" s="100"/>
      <c r="F60" s="42"/>
      <c r="H60" s="52"/>
    </row>
    <row r="61" spans="1:8" ht="15.75">
      <c r="A61" s="96" t="s">
        <v>20</v>
      </c>
      <c r="B61" s="76" t="s">
        <v>54</v>
      </c>
      <c r="D61" s="100"/>
      <c r="E61" s="100"/>
      <c r="F61" s="42"/>
      <c r="H61" s="52"/>
    </row>
    <row r="62" spans="1:8" ht="13.5" customHeight="1">
      <c r="A62" s="111"/>
      <c r="B62" s="111"/>
      <c r="D62" s="100"/>
      <c r="E62" s="100"/>
      <c r="F62" s="42"/>
      <c r="H62" s="52"/>
    </row>
    <row r="63" spans="1:8" ht="63.75">
      <c r="A63" s="98">
        <v>1</v>
      </c>
      <c r="B63" s="110" t="s">
        <v>55</v>
      </c>
      <c r="C63" s="114" t="s">
        <v>53</v>
      </c>
      <c r="D63" s="115">
        <v>21</v>
      </c>
      <c r="E63" s="116"/>
      <c r="F63" s="117">
        <f>D63*E63</f>
        <v>0</v>
      </c>
      <c r="H63" s="52" t="str">
        <f>IF(E63="","VNESI CENO NA ENOTO!","")</f>
        <v>VNESI CENO NA ENOTO!</v>
      </c>
    </row>
    <row r="64" spans="1:8" ht="13.5" thickBot="1">
      <c r="A64" s="106"/>
      <c r="B64" s="107"/>
      <c r="C64" s="83"/>
      <c r="D64" s="108"/>
      <c r="E64" s="108"/>
      <c r="F64" s="43"/>
      <c r="H64" s="52"/>
    </row>
    <row r="65" spans="1:8" ht="15" customHeight="1" thickTop="1">
      <c r="A65" s="98"/>
      <c r="B65" s="109" t="s">
        <v>38</v>
      </c>
      <c r="D65" s="100"/>
      <c r="E65" s="100"/>
      <c r="F65" s="44">
        <f>SUM(F62:F64)</f>
        <v>0</v>
      </c>
      <c r="H65" s="52"/>
    </row>
    <row r="66" spans="1:8">
      <c r="A66" s="98"/>
      <c r="B66" s="110"/>
      <c r="D66" s="100"/>
      <c r="E66" s="100"/>
      <c r="F66" s="42"/>
      <c r="H66" s="52"/>
    </row>
    <row r="67" spans="1:8" ht="15.75">
      <c r="A67" s="96" t="s">
        <v>21</v>
      </c>
      <c r="B67" s="76" t="s">
        <v>56</v>
      </c>
      <c r="D67" s="100"/>
      <c r="E67" s="100"/>
      <c r="F67" s="44"/>
      <c r="H67" s="52"/>
    </row>
    <row r="68" spans="1:8">
      <c r="A68" s="98"/>
      <c r="B68" s="109"/>
      <c r="D68" s="100"/>
      <c r="E68" s="100"/>
      <c r="F68" s="44"/>
      <c r="H68" s="52"/>
    </row>
    <row r="69" spans="1:8" ht="34.5" customHeight="1">
      <c r="A69" s="98">
        <v>1</v>
      </c>
      <c r="B69" s="118" t="s">
        <v>57</v>
      </c>
      <c r="C69" s="119" t="s">
        <v>37</v>
      </c>
      <c r="D69" s="120">
        <v>15</v>
      </c>
      <c r="E69" s="121"/>
      <c r="F69" s="122">
        <f>D69*E69</f>
        <v>0</v>
      </c>
      <c r="H69" s="52" t="str">
        <f t="shared" ref="H69" si="0">IF(E69="","VNESI CENO NA ENOTO!","")</f>
        <v>VNESI CENO NA ENOTO!</v>
      </c>
    </row>
    <row r="70" spans="1:8">
      <c r="A70" s="98"/>
      <c r="B70" s="118"/>
      <c r="C70" s="119"/>
      <c r="D70" s="120"/>
      <c r="E70" s="123"/>
      <c r="F70" s="122"/>
      <c r="H70" s="52"/>
    </row>
    <row r="71" spans="1:8" ht="38.25">
      <c r="A71" s="98">
        <v>2</v>
      </c>
      <c r="B71" s="118" t="s">
        <v>58</v>
      </c>
      <c r="C71" s="119" t="s">
        <v>37</v>
      </c>
      <c r="D71" s="120">
        <v>15</v>
      </c>
      <c r="E71" s="121"/>
      <c r="F71" s="122">
        <f>D71*E71</f>
        <v>0</v>
      </c>
      <c r="H71" s="52" t="str">
        <f t="shared" ref="H71" si="1">IF(E71="","VNESI CENO NA ENOTO!","")</f>
        <v>VNESI CENO NA ENOTO!</v>
      </c>
    </row>
    <row r="72" spans="1:8">
      <c r="A72" s="98"/>
      <c r="B72" s="118"/>
      <c r="C72" s="119"/>
      <c r="D72" s="120"/>
      <c r="E72" s="123"/>
      <c r="F72" s="122"/>
      <c r="H72" s="52"/>
    </row>
    <row r="73" spans="1:8" ht="38.25">
      <c r="A73" s="98">
        <v>3</v>
      </c>
      <c r="B73" s="118" t="s">
        <v>59</v>
      </c>
      <c r="C73" s="119" t="s">
        <v>50</v>
      </c>
      <c r="D73" s="120">
        <v>10</v>
      </c>
      <c r="E73" s="121"/>
      <c r="F73" s="122">
        <f>D73*E73</f>
        <v>0</v>
      </c>
      <c r="H73" s="52" t="str">
        <f t="shared" ref="H73" si="2">IF(E73="","VNESI CENO NA ENOTO!","")</f>
        <v>VNESI CENO NA ENOTO!</v>
      </c>
    </row>
    <row r="74" spans="1:8">
      <c r="A74" s="98"/>
      <c r="B74" s="124"/>
      <c r="C74" s="119"/>
      <c r="D74" s="120"/>
      <c r="E74" s="123"/>
      <c r="F74" s="122"/>
      <c r="H74" s="52"/>
    </row>
    <row r="75" spans="1:8" ht="51">
      <c r="A75" s="98">
        <v>4</v>
      </c>
      <c r="B75" s="124" t="s">
        <v>60</v>
      </c>
      <c r="C75" s="119" t="s">
        <v>47</v>
      </c>
      <c r="D75" s="120">
        <v>3</v>
      </c>
      <c r="E75" s="121"/>
      <c r="F75" s="122">
        <f>D75*E75</f>
        <v>0</v>
      </c>
      <c r="H75" s="52" t="str">
        <f t="shared" ref="H75" si="3">IF(E75="","VNESI CENO NA ENOTO!","")</f>
        <v>VNESI CENO NA ENOTO!</v>
      </c>
    </row>
    <row r="76" spans="1:8">
      <c r="A76" s="98"/>
      <c r="B76" s="124"/>
      <c r="C76" s="119"/>
      <c r="D76" s="120"/>
      <c r="E76" s="125"/>
      <c r="F76" s="122"/>
      <c r="H76" s="52"/>
    </row>
    <row r="77" spans="1:8" ht="25.5">
      <c r="A77" s="98">
        <v>5</v>
      </c>
      <c r="B77" s="124" t="s">
        <v>61</v>
      </c>
      <c r="C77" s="119" t="s">
        <v>50</v>
      </c>
      <c r="D77" s="120">
        <v>43</v>
      </c>
      <c r="E77" s="121"/>
      <c r="F77" s="122">
        <f>D77*E77</f>
        <v>0</v>
      </c>
      <c r="H77" s="52" t="str">
        <f t="shared" ref="H77" si="4">IF(E77="","VNESI CENO NA ENOTO!","")</f>
        <v>VNESI CENO NA ENOTO!</v>
      </c>
    </row>
    <row r="78" spans="1:8" ht="13.5" thickBot="1">
      <c r="A78" s="106"/>
      <c r="B78" s="126"/>
      <c r="C78" s="83"/>
      <c r="D78" s="108"/>
      <c r="E78" s="108"/>
      <c r="F78" s="45"/>
      <c r="H78" s="52"/>
    </row>
    <row r="79" spans="1:8" ht="13.5" thickTop="1">
      <c r="A79" s="98"/>
      <c r="B79" s="109" t="s">
        <v>38</v>
      </c>
      <c r="D79" s="100"/>
      <c r="E79" s="100"/>
      <c r="F79" s="44">
        <f>SUM(F68:F78)</f>
        <v>0</v>
      </c>
      <c r="H79" s="52"/>
    </row>
    <row r="80" spans="1:8">
      <c r="A80" s="98"/>
      <c r="B80" s="109"/>
      <c r="D80" s="100"/>
      <c r="E80" s="100"/>
      <c r="F80" s="42"/>
      <c r="H80" s="52"/>
    </row>
    <row r="81" spans="1:8" ht="15.75">
      <c r="A81" s="75" t="s">
        <v>22</v>
      </c>
      <c r="B81" s="76" t="s">
        <v>62</v>
      </c>
      <c r="D81" s="100"/>
      <c r="E81" s="127"/>
      <c r="F81" s="42"/>
      <c r="H81" s="52"/>
    </row>
    <row r="82" spans="1:8">
      <c r="A82" s="98"/>
      <c r="B82" s="128"/>
      <c r="D82" s="100"/>
      <c r="E82" s="129"/>
      <c r="F82" s="42"/>
      <c r="H82" s="52"/>
    </row>
    <row r="83" spans="1:8" ht="38.25">
      <c r="A83" s="98">
        <v>1</v>
      </c>
      <c r="B83" s="118" t="s">
        <v>63</v>
      </c>
      <c r="C83" s="119" t="s">
        <v>53</v>
      </c>
      <c r="D83" s="120">
        <v>12.5</v>
      </c>
      <c r="E83" s="121"/>
      <c r="F83" s="122">
        <f>D83*E83</f>
        <v>0</v>
      </c>
      <c r="H83" s="52" t="str">
        <f>IF(E83="","VNESI CENO NA ENOTO!","")</f>
        <v>VNESI CENO NA ENOTO!</v>
      </c>
    </row>
    <row r="84" spans="1:8">
      <c r="A84" s="130"/>
      <c r="B84" s="131"/>
      <c r="D84" s="100"/>
      <c r="E84" s="129"/>
      <c r="F84" s="46"/>
      <c r="H84" s="52"/>
    </row>
    <row r="85" spans="1:8" ht="25.5">
      <c r="A85" s="98">
        <v>2</v>
      </c>
      <c r="B85" s="118" t="s">
        <v>64</v>
      </c>
      <c r="C85" s="119" t="s">
        <v>65</v>
      </c>
      <c r="D85" s="120">
        <v>250</v>
      </c>
      <c r="E85" s="121"/>
      <c r="F85" s="122">
        <f>D85*E85</f>
        <v>0</v>
      </c>
      <c r="H85" s="52" t="str">
        <f t="shared" ref="H85" si="5">IF(E85="","VNESI CENO NA ENOTO!","")</f>
        <v>VNESI CENO NA ENOTO!</v>
      </c>
    </row>
    <row r="86" spans="1:8">
      <c r="A86" s="98"/>
      <c r="B86" s="118"/>
      <c r="C86" s="119"/>
      <c r="D86" s="120"/>
      <c r="E86" s="123"/>
      <c r="F86" s="122"/>
      <c r="H86" s="52"/>
    </row>
    <row r="87" spans="1:8" ht="25.5">
      <c r="A87" s="98">
        <v>3</v>
      </c>
      <c r="B87" s="118" t="s">
        <v>66</v>
      </c>
      <c r="C87" s="119" t="s">
        <v>65</v>
      </c>
      <c r="D87" s="120">
        <v>900</v>
      </c>
      <c r="E87" s="121"/>
      <c r="F87" s="122">
        <f>D87*E87</f>
        <v>0</v>
      </c>
      <c r="H87" s="52" t="str">
        <f t="shared" ref="H87" si="6">IF(E87="","VNESI CENO NA ENOTO!","")</f>
        <v>VNESI CENO NA ENOTO!</v>
      </c>
    </row>
    <row r="88" spans="1:8">
      <c r="A88" s="98"/>
      <c r="B88" s="118"/>
      <c r="C88" s="119"/>
      <c r="D88" s="120"/>
      <c r="E88" s="123"/>
      <c r="F88" s="122"/>
      <c r="H88" s="52"/>
    </row>
    <row r="89" spans="1:8" ht="38.25">
      <c r="A89" s="98">
        <v>4</v>
      </c>
      <c r="B89" s="118" t="s">
        <v>67</v>
      </c>
      <c r="C89" s="119" t="s">
        <v>47</v>
      </c>
      <c r="D89" s="120">
        <v>40</v>
      </c>
      <c r="E89" s="121"/>
      <c r="F89" s="122">
        <f>D89*E89</f>
        <v>0</v>
      </c>
      <c r="H89" s="52" t="str">
        <f t="shared" ref="H89" si="7">IF(E89="","VNESI CENO NA ENOTO!","")</f>
        <v>VNESI CENO NA ENOTO!</v>
      </c>
    </row>
    <row r="90" spans="1:8">
      <c r="A90" s="98"/>
      <c r="B90" s="132"/>
      <c r="D90" s="100"/>
      <c r="E90" s="100"/>
      <c r="F90" s="42"/>
      <c r="H90" s="52"/>
    </row>
    <row r="91" spans="1:8" ht="38.25">
      <c r="A91" s="133">
        <v>5</v>
      </c>
      <c r="B91" s="118" t="s">
        <v>68</v>
      </c>
      <c r="C91" s="119" t="s">
        <v>47</v>
      </c>
      <c r="D91" s="120">
        <v>40</v>
      </c>
      <c r="E91" s="121"/>
      <c r="F91" s="122">
        <f>D91*E91</f>
        <v>0</v>
      </c>
      <c r="H91" s="52" t="str">
        <f t="shared" ref="H91" si="8">IF(E91="","VNESI CENO NA ENOTO!","")</f>
        <v>VNESI CENO NA ENOTO!</v>
      </c>
    </row>
    <row r="92" spans="1:8" ht="13.5" thickBot="1">
      <c r="A92" s="106"/>
      <c r="B92" s="47"/>
      <c r="C92" s="83"/>
      <c r="D92" s="108"/>
      <c r="E92" s="134"/>
      <c r="F92" s="48"/>
      <c r="H92" s="52"/>
    </row>
    <row r="93" spans="1:8" ht="13.5" thickTop="1">
      <c r="A93" s="98"/>
      <c r="B93" s="109" t="s">
        <v>38</v>
      </c>
      <c r="D93" s="100"/>
      <c r="E93" s="100"/>
      <c r="F93" s="44">
        <f>SUM(F82:F92)</f>
        <v>0</v>
      </c>
      <c r="H93" s="52"/>
    </row>
    <row r="94" spans="1:8">
      <c r="A94" s="98"/>
      <c r="B94" s="110"/>
      <c r="D94" s="100"/>
      <c r="E94" s="100"/>
      <c r="F94" s="42"/>
      <c r="H94" s="52"/>
    </row>
    <row r="95" spans="1:8" ht="15.75">
      <c r="A95" s="96" t="s">
        <v>23</v>
      </c>
      <c r="B95" s="76" t="s">
        <v>69</v>
      </c>
      <c r="D95" s="100"/>
      <c r="E95" s="100"/>
      <c r="F95" s="42"/>
      <c r="H95" s="52"/>
    </row>
    <row r="96" spans="1:8">
      <c r="A96" s="98"/>
      <c r="B96" s="110"/>
      <c r="D96" s="100"/>
      <c r="E96" s="100"/>
      <c r="F96" s="42"/>
      <c r="H96" s="52"/>
    </row>
    <row r="97" spans="1:8" ht="76.5">
      <c r="A97" s="98">
        <v>1</v>
      </c>
      <c r="B97" s="110" t="s">
        <v>70</v>
      </c>
      <c r="C97" s="56" t="s">
        <v>37</v>
      </c>
      <c r="D97" s="100">
        <v>103</v>
      </c>
      <c r="E97" s="135"/>
      <c r="F97" s="42">
        <f>D97*E97</f>
        <v>0</v>
      </c>
      <c r="H97" s="52" t="str">
        <f>IF(E97="","VNESI CENO NA ENOTO!","")</f>
        <v>VNESI CENO NA ENOTO!</v>
      </c>
    </row>
    <row r="98" spans="1:8">
      <c r="A98" s="98"/>
      <c r="B98" s="110"/>
      <c r="D98" s="100"/>
      <c r="E98" s="136"/>
      <c r="F98" s="42"/>
      <c r="H98" s="52"/>
    </row>
    <row r="99" spans="1:8" ht="76.5">
      <c r="A99" s="98">
        <v>2</v>
      </c>
      <c r="B99" s="110" t="s">
        <v>71</v>
      </c>
      <c r="C99" s="56" t="s">
        <v>37</v>
      </c>
      <c r="D99" s="100">
        <v>47</v>
      </c>
      <c r="E99" s="135"/>
      <c r="F99" s="42">
        <f>D99*E99</f>
        <v>0</v>
      </c>
      <c r="H99" s="52" t="str">
        <f>IF(E99="","VNESI CENO NA ENOTO!","")</f>
        <v>VNESI CENO NA ENOTO!</v>
      </c>
    </row>
    <row r="100" spans="1:8">
      <c r="A100" s="98"/>
      <c r="B100" s="110"/>
      <c r="D100" s="100"/>
      <c r="E100" s="100"/>
      <c r="F100" s="42"/>
      <c r="H100" s="52"/>
    </row>
    <row r="101" spans="1:8" ht="25.5">
      <c r="A101" s="98">
        <v>3</v>
      </c>
      <c r="B101" s="110" t="s">
        <v>72</v>
      </c>
      <c r="C101" s="56" t="s">
        <v>37</v>
      </c>
      <c r="D101" s="100">
        <v>27</v>
      </c>
      <c r="E101" s="135"/>
      <c r="F101" s="42">
        <f>D101*E101</f>
        <v>0</v>
      </c>
      <c r="H101" s="52" t="str">
        <f>IF(E101="","VNESI CENO NA ENOTO!","")</f>
        <v>VNESI CENO NA ENOTO!</v>
      </c>
    </row>
    <row r="102" spans="1:8">
      <c r="A102" s="98"/>
      <c r="B102" s="110"/>
      <c r="D102" s="100"/>
      <c r="E102" s="136"/>
      <c r="F102" s="42"/>
      <c r="H102" s="52"/>
    </row>
    <row r="103" spans="1:8" ht="30.75" customHeight="1">
      <c r="A103" s="98">
        <v>4</v>
      </c>
      <c r="B103" s="110" t="s">
        <v>73</v>
      </c>
      <c r="C103" s="56" t="s">
        <v>37</v>
      </c>
      <c r="D103" s="100">
        <v>50</v>
      </c>
      <c r="E103" s="135"/>
      <c r="F103" s="42">
        <f>D103*E103</f>
        <v>0</v>
      </c>
      <c r="H103" s="52" t="str">
        <f>IF(E103="","VNESI CENO NA ENOTO!","")</f>
        <v>VNESI CENO NA ENOTO!</v>
      </c>
    </row>
    <row r="104" spans="1:8" ht="12.75" customHeight="1" thickBot="1">
      <c r="A104" s="106"/>
      <c r="B104" s="107"/>
      <c r="C104" s="83"/>
      <c r="D104" s="108"/>
      <c r="E104" s="108"/>
      <c r="F104" s="43"/>
      <c r="H104" s="52"/>
    </row>
    <row r="105" spans="1:8" ht="15" customHeight="1" thickTop="1">
      <c r="A105" s="98"/>
      <c r="B105" s="109" t="s">
        <v>38</v>
      </c>
      <c r="D105" s="100"/>
      <c r="E105" s="100"/>
      <c r="F105" s="44">
        <f>SUM(F96:F104)</f>
        <v>0</v>
      </c>
      <c r="H105" s="52"/>
    </row>
    <row r="106" spans="1:8">
      <c r="A106" s="98"/>
      <c r="B106" s="110"/>
      <c r="D106" s="100"/>
      <c r="E106" s="100"/>
      <c r="F106" s="42"/>
      <c r="H106" s="52"/>
    </row>
    <row r="107" spans="1:8" ht="15.75">
      <c r="A107" s="96" t="s">
        <v>24</v>
      </c>
      <c r="B107" s="76" t="s">
        <v>74</v>
      </c>
      <c r="D107" s="100"/>
      <c r="E107" s="100"/>
      <c r="F107" s="42"/>
      <c r="H107" s="52"/>
    </row>
    <row r="108" spans="1:8" ht="12.75" customHeight="1">
      <c r="A108" s="98"/>
      <c r="B108" s="110"/>
      <c r="D108" s="100"/>
      <c r="E108" s="100"/>
      <c r="F108" s="42"/>
      <c r="H108" s="52"/>
    </row>
    <row r="109" spans="1:8" ht="120.75" customHeight="1">
      <c r="A109" s="98">
        <v>1</v>
      </c>
      <c r="B109" s="137" t="s">
        <v>75</v>
      </c>
      <c r="C109" s="56" t="s">
        <v>37</v>
      </c>
      <c r="D109" s="100">
        <v>47</v>
      </c>
      <c r="E109" s="135"/>
      <c r="F109" s="42">
        <f>D109*E109</f>
        <v>0</v>
      </c>
      <c r="H109" s="52" t="str">
        <f>IF(E109="","VNESI CENO NA ENOTO!","")</f>
        <v>VNESI CENO NA ENOTO!</v>
      </c>
    </row>
    <row r="110" spans="1:8" ht="12.75" customHeight="1" thickBot="1">
      <c r="A110" s="106"/>
      <c r="B110" s="107"/>
      <c r="C110" s="83"/>
      <c r="D110" s="108"/>
      <c r="E110" s="108"/>
      <c r="F110" s="43"/>
      <c r="H110" s="52"/>
    </row>
    <row r="111" spans="1:8" ht="15" customHeight="1" thickTop="1">
      <c r="A111" s="98"/>
      <c r="B111" s="109" t="s">
        <v>38</v>
      </c>
      <c r="D111" s="100"/>
      <c r="E111" s="100"/>
      <c r="F111" s="44">
        <f>SUM(F108:F110)</f>
        <v>0</v>
      </c>
      <c r="H111" s="52"/>
    </row>
    <row r="112" spans="1:8" ht="12.75" customHeight="1">
      <c r="A112" s="111"/>
      <c r="B112" s="138"/>
      <c r="C112" s="114"/>
      <c r="D112" s="115"/>
      <c r="E112" s="117"/>
      <c r="F112" s="117"/>
      <c r="H112" s="52"/>
    </row>
    <row r="113" spans="1:8" ht="15.75">
      <c r="A113" s="96" t="s">
        <v>25</v>
      </c>
      <c r="B113" s="76" t="s">
        <v>76</v>
      </c>
      <c r="D113" s="100"/>
      <c r="E113" s="100"/>
      <c r="F113" s="42"/>
      <c r="H113" s="52"/>
    </row>
    <row r="114" spans="1:8" ht="12.75" customHeight="1">
      <c r="A114" s="98"/>
      <c r="B114" s="138"/>
      <c r="C114" s="114"/>
      <c r="D114" s="115"/>
      <c r="E114" s="117"/>
      <c r="F114" s="117"/>
      <c r="H114" s="52"/>
    </row>
    <row r="115" spans="1:8">
      <c r="A115" s="98">
        <v>1</v>
      </c>
      <c r="B115" s="138" t="s">
        <v>77</v>
      </c>
      <c r="C115" s="114" t="s">
        <v>35</v>
      </c>
      <c r="D115" s="115">
        <v>1</v>
      </c>
      <c r="E115" s="116"/>
      <c r="F115" s="117">
        <f>D115*E115</f>
        <v>0</v>
      </c>
      <c r="H115" s="52" t="str">
        <f>IF(E115="","VNESI CENO NA ENOTO!","")</f>
        <v>VNESI CENO NA ENOTO!</v>
      </c>
    </row>
    <row r="116" spans="1:8">
      <c r="A116" s="98"/>
      <c r="B116" s="101"/>
      <c r="D116" s="100"/>
      <c r="E116" s="100"/>
      <c r="F116" s="42"/>
      <c r="H116" s="52"/>
    </row>
    <row r="117" spans="1:8">
      <c r="A117" s="98">
        <v>2</v>
      </c>
      <c r="B117" s="128" t="s">
        <v>78</v>
      </c>
      <c r="C117" s="56" t="s">
        <v>79</v>
      </c>
      <c r="D117" s="100">
        <v>10</v>
      </c>
      <c r="E117" s="139"/>
      <c r="F117" s="100">
        <f>D117*E117/100</f>
        <v>0</v>
      </c>
      <c r="H117" s="52"/>
    </row>
    <row r="118" spans="1:8" ht="13.5" thickBot="1">
      <c r="A118" s="106"/>
      <c r="B118" s="107"/>
      <c r="C118" s="83"/>
      <c r="D118" s="108"/>
      <c r="E118" s="108"/>
      <c r="F118" s="43"/>
    </row>
    <row r="119" spans="1:8" ht="15" customHeight="1" thickTop="1">
      <c r="A119" s="98"/>
      <c r="B119" s="109" t="s">
        <v>38</v>
      </c>
      <c r="D119" s="100"/>
      <c r="E119" s="100"/>
      <c r="F119" s="44">
        <f>SUM(F114:F118)</f>
        <v>0</v>
      </c>
    </row>
    <row r="120" spans="1:8">
      <c r="E120" s="57"/>
    </row>
  </sheetData>
  <sheetProtection algorithmName="SHA-512" hashValue="R3u63M3ZAa4S/7n5upVpXLqt061HZzg8D6AGqIxWKJd99pVt6JkM/mJB/nwRypDaJr7FZV1Ubu5Zhha9Ng2Mdg==" saltValue="sExGwKzCgHPssOLgQI51cQ==" spinCount="100000" sheet="1" selectLockedCells="1"/>
  <mergeCells count="14">
    <mergeCell ref="B44:F44"/>
    <mergeCell ref="B45:F45"/>
    <mergeCell ref="A7:F7"/>
    <mergeCell ref="A8:F8"/>
    <mergeCell ref="A9:F9"/>
    <mergeCell ref="B12:F12"/>
    <mergeCell ref="B14:F14"/>
    <mergeCell ref="B43:F43"/>
    <mergeCell ref="A6:F6"/>
    <mergeCell ref="A1:F1"/>
    <mergeCell ref="A2:F2"/>
    <mergeCell ref="A3:F3"/>
    <mergeCell ref="A4:F4"/>
    <mergeCell ref="A5:F5"/>
  </mergeCells>
  <pageMargins left="0.86614173228346458" right="0.43307086614173229" top="1.5354330708661419" bottom="0.74803149606299213" header="0.51181102362204722" footer="0.39370078740157483"/>
  <pageSetup paperSize="9" scale="98" fitToHeight="0" orientation="portrait" r:id="rId1"/>
  <headerFooter>
    <oddHeader>&amp;L&amp;G</oddHeader>
    <oddFooter>&amp;L&amp;D&amp;R&amp;P/&amp;N</oddFooter>
  </headerFooter>
  <rowBreaks count="2" manualBreakCount="2">
    <brk id="40" max="6" man="1"/>
    <brk id="94" max="6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95613-12E6-4E26-81CC-F2CF5C0E85ED}">
  <dimension ref="A2:K117"/>
  <sheetViews>
    <sheetView tabSelected="1" view="pageBreakPreview" topLeftCell="A10" zoomScale="115" zoomScaleNormal="100" zoomScaleSheetLayoutView="115" workbookViewId="0">
      <selection activeCell="F23" sqref="F23"/>
    </sheetView>
  </sheetViews>
  <sheetFormatPr defaultColWidth="8.85546875" defaultRowHeight="15"/>
  <cols>
    <col min="1" max="1" width="3.85546875" style="17" customWidth="1"/>
    <col min="2" max="2" width="19.140625" style="18" customWidth="1"/>
    <col min="3" max="3" width="37.85546875" style="18" customWidth="1"/>
    <col min="4" max="4" width="6.28515625" style="17" customWidth="1"/>
    <col min="5" max="5" width="6.28515625" style="38" bestFit="1" customWidth="1"/>
    <col min="6" max="6" width="8.42578125" style="18" customWidth="1"/>
    <col min="7" max="7" width="12.140625" style="17" customWidth="1"/>
    <col min="8" max="16384" width="8.85546875" style="18"/>
  </cols>
  <sheetData>
    <row r="2" spans="1:11" ht="36.6" customHeight="1">
      <c r="B2" s="182" t="s">
        <v>80</v>
      </c>
      <c r="C2" s="182"/>
      <c r="D2" s="182"/>
      <c r="E2" s="182"/>
      <c r="F2" s="182"/>
      <c r="G2" s="183"/>
    </row>
    <row r="5" spans="1:11">
      <c r="A5" s="19" t="s">
        <v>81</v>
      </c>
      <c r="B5" s="20" t="s">
        <v>82</v>
      </c>
      <c r="C5" s="20" t="s">
        <v>83</v>
      </c>
      <c r="D5" s="19" t="s">
        <v>84</v>
      </c>
      <c r="E5" s="19" t="s">
        <v>85</v>
      </c>
      <c r="F5" s="21" t="s">
        <v>86</v>
      </c>
      <c r="G5" s="19" t="s">
        <v>87</v>
      </c>
    </row>
    <row r="7" spans="1:11" ht="32.25" customHeight="1">
      <c r="A7" s="22" t="s">
        <v>2</v>
      </c>
      <c r="B7" s="23" t="s">
        <v>88</v>
      </c>
      <c r="C7" s="24"/>
      <c r="D7" s="25"/>
      <c r="E7" s="26"/>
      <c r="F7" s="27"/>
      <c r="G7" s="25"/>
      <c r="H7" s="28"/>
      <c r="I7" s="28"/>
      <c r="J7" s="28"/>
      <c r="K7" s="28"/>
    </row>
    <row r="8" spans="1:11" ht="104.25" customHeight="1">
      <c r="A8" s="29" t="s">
        <v>89</v>
      </c>
      <c r="B8" s="145"/>
      <c r="C8" s="39" t="s">
        <v>90</v>
      </c>
      <c r="D8" s="25">
        <v>1</v>
      </c>
      <c r="E8" s="26" t="s">
        <v>35</v>
      </c>
      <c r="F8" s="146"/>
      <c r="G8" s="30">
        <f t="shared" ref="G8:G16" si="0">D8*F8</f>
        <v>0</v>
      </c>
      <c r="H8" s="28"/>
      <c r="I8" s="28"/>
      <c r="J8" s="28"/>
      <c r="K8" s="28"/>
    </row>
    <row r="9" spans="1:11" ht="135">
      <c r="A9" s="29" t="s">
        <v>91</v>
      </c>
      <c r="B9" s="145"/>
      <c r="C9" s="39" t="s">
        <v>92</v>
      </c>
      <c r="D9" s="25">
        <v>1</v>
      </c>
      <c r="E9" s="26" t="s">
        <v>35</v>
      </c>
      <c r="F9" s="146"/>
      <c r="G9" s="30">
        <f t="shared" si="0"/>
        <v>0</v>
      </c>
      <c r="H9" s="28"/>
      <c r="I9" s="28"/>
      <c r="J9" s="28"/>
      <c r="K9" s="28"/>
    </row>
    <row r="10" spans="1:11" ht="30" customHeight="1">
      <c r="A10" s="29" t="s">
        <v>93</v>
      </c>
      <c r="B10" s="145"/>
      <c r="C10" s="39" t="s">
        <v>94</v>
      </c>
      <c r="D10" s="25">
        <v>1</v>
      </c>
      <c r="E10" s="26" t="s">
        <v>35</v>
      </c>
      <c r="F10" s="146"/>
      <c r="G10" s="30">
        <f t="shared" si="0"/>
        <v>0</v>
      </c>
      <c r="H10" s="28"/>
      <c r="I10" s="28"/>
      <c r="J10" s="28"/>
      <c r="K10" s="28"/>
    </row>
    <row r="11" spans="1:11" ht="44.25" customHeight="1">
      <c r="A11" s="29" t="s">
        <v>95</v>
      </c>
      <c r="B11" s="145"/>
      <c r="C11" s="39" t="s">
        <v>96</v>
      </c>
      <c r="D11" s="25">
        <v>6</v>
      </c>
      <c r="E11" s="26" t="s">
        <v>35</v>
      </c>
      <c r="F11" s="146"/>
      <c r="G11" s="30">
        <f t="shared" si="0"/>
        <v>0</v>
      </c>
      <c r="H11" s="28"/>
      <c r="I11" s="28"/>
      <c r="J11" s="28"/>
      <c r="K11" s="28"/>
    </row>
    <row r="12" spans="1:11" ht="30">
      <c r="A12" s="29" t="s">
        <v>97</v>
      </c>
      <c r="B12" s="145"/>
      <c r="C12" s="39" t="s">
        <v>98</v>
      </c>
      <c r="D12" s="25">
        <v>1</v>
      </c>
      <c r="E12" s="26" t="s">
        <v>35</v>
      </c>
      <c r="F12" s="146"/>
      <c r="G12" s="30">
        <f t="shared" si="0"/>
        <v>0</v>
      </c>
      <c r="H12" s="28"/>
      <c r="I12" s="28"/>
      <c r="J12" s="28"/>
      <c r="K12" s="28"/>
    </row>
    <row r="13" spans="1:11" ht="60" customHeight="1">
      <c r="A13" s="29" t="s">
        <v>99</v>
      </c>
      <c r="B13" s="145"/>
      <c r="C13" s="39" t="s">
        <v>100</v>
      </c>
      <c r="D13" s="25">
        <v>1</v>
      </c>
      <c r="E13" s="26" t="s">
        <v>35</v>
      </c>
      <c r="F13" s="146"/>
      <c r="G13" s="30">
        <f t="shared" si="0"/>
        <v>0</v>
      </c>
      <c r="H13" s="28"/>
      <c r="I13" s="28"/>
      <c r="J13" s="28"/>
      <c r="K13" s="28"/>
    </row>
    <row r="14" spans="1:11" ht="14.25" customHeight="1">
      <c r="A14" s="29" t="s">
        <v>101</v>
      </c>
      <c r="B14" s="145"/>
      <c r="C14" s="39" t="s">
        <v>102</v>
      </c>
      <c r="D14" s="25">
        <v>1</v>
      </c>
      <c r="E14" s="26" t="s">
        <v>35</v>
      </c>
      <c r="F14" s="146"/>
      <c r="G14" s="30">
        <f t="shared" si="0"/>
        <v>0</v>
      </c>
      <c r="H14" s="28"/>
      <c r="I14" s="28"/>
      <c r="J14" s="28"/>
      <c r="K14" s="28"/>
    </row>
    <row r="15" spans="1:11">
      <c r="A15" s="29" t="s">
        <v>103</v>
      </c>
      <c r="B15" s="145"/>
      <c r="C15" s="39" t="s">
        <v>104</v>
      </c>
      <c r="D15" s="25">
        <v>1</v>
      </c>
      <c r="E15" s="26" t="s">
        <v>35</v>
      </c>
      <c r="F15" s="146"/>
      <c r="G15" s="30">
        <f t="shared" si="0"/>
        <v>0</v>
      </c>
      <c r="H15" s="28"/>
      <c r="I15" s="28"/>
      <c r="J15" s="28"/>
      <c r="K15" s="28"/>
    </row>
    <row r="16" spans="1:11" ht="45">
      <c r="A16" s="29" t="s">
        <v>105</v>
      </c>
      <c r="B16" s="145"/>
      <c r="C16" s="39" t="s">
        <v>106</v>
      </c>
      <c r="D16" s="25">
        <v>1</v>
      </c>
      <c r="E16" s="26" t="s">
        <v>35</v>
      </c>
      <c r="F16" s="146"/>
      <c r="G16" s="30">
        <f t="shared" si="0"/>
        <v>0</v>
      </c>
      <c r="H16" s="28"/>
      <c r="I16" s="28"/>
      <c r="J16" s="28"/>
      <c r="K16" s="28"/>
    </row>
    <row r="17" spans="1:11" ht="30">
      <c r="A17" s="29" t="s">
        <v>107</v>
      </c>
      <c r="B17" s="145"/>
      <c r="C17" s="39" t="s">
        <v>108</v>
      </c>
      <c r="D17" s="25">
        <v>1</v>
      </c>
      <c r="E17" s="26" t="s">
        <v>35</v>
      </c>
      <c r="F17" s="146"/>
      <c r="G17" s="30">
        <f t="shared" ref="G17" si="1">D17*F17</f>
        <v>0</v>
      </c>
      <c r="H17" s="28"/>
      <c r="I17" s="28"/>
      <c r="J17" s="28"/>
      <c r="K17" s="28"/>
    </row>
    <row r="18" spans="1:11">
      <c r="B18" s="17"/>
      <c r="C18" s="17"/>
      <c r="F18" s="17"/>
    </row>
    <row r="19" spans="1:11" ht="15" customHeight="1">
      <c r="A19" s="22" t="s">
        <v>5</v>
      </c>
      <c r="B19" s="145" t="s">
        <v>109</v>
      </c>
      <c r="C19" s="39"/>
      <c r="D19" s="25"/>
      <c r="E19" s="26"/>
      <c r="F19" s="30"/>
      <c r="G19" s="25"/>
      <c r="H19" s="28"/>
      <c r="I19" s="28"/>
      <c r="J19" s="28"/>
      <c r="K19" s="28"/>
    </row>
    <row r="20" spans="1:11">
      <c r="A20" s="29" t="s">
        <v>110</v>
      </c>
      <c r="B20" s="17"/>
      <c r="C20" s="39" t="s">
        <v>111</v>
      </c>
      <c r="D20" s="25">
        <v>10</v>
      </c>
      <c r="E20" s="26" t="s">
        <v>47</v>
      </c>
      <c r="F20" s="146"/>
      <c r="G20" s="30">
        <f>ROUND(D20*F20,2)</f>
        <v>0</v>
      </c>
      <c r="H20" s="28"/>
      <c r="I20" s="28"/>
      <c r="J20" s="28"/>
      <c r="K20" s="28"/>
    </row>
    <row r="21" spans="1:11" ht="49.5" customHeight="1">
      <c r="A21" s="29" t="s">
        <v>112</v>
      </c>
      <c r="B21" s="17"/>
      <c r="C21" s="39" t="s">
        <v>113</v>
      </c>
      <c r="D21" s="25">
        <v>1</v>
      </c>
      <c r="E21" s="26" t="s">
        <v>35</v>
      </c>
      <c r="F21" s="146"/>
      <c r="G21" s="30">
        <f>ROUND(D21*F21,2)</f>
        <v>0</v>
      </c>
      <c r="H21" s="28"/>
      <c r="I21" s="28"/>
      <c r="J21" s="28"/>
      <c r="K21" s="28"/>
    </row>
    <row r="22" spans="1:11">
      <c r="A22" s="22" t="s">
        <v>114</v>
      </c>
      <c r="B22" s="145" t="s">
        <v>115</v>
      </c>
      <c r="C22" s="39"/>
      <c r="D22" s="25"/>
      <c r="E22" s="26"/>
      <c r="F22" s="30"/>
      <c r="G22" s="30"/>
      <c r="H22" s="28"/>
      <c r="I22" s="28"/>
      <c r="J22" s="28"/>
      <c r="K22" s="28"/>
    </row>
    <row r="23" spans="1:11" ht="318" customHeight="1">
      <c r="A23" s="29" t="s">
        <v>116</v>
      </c>
      <c r="B23" s="29"/>
      <c r="C23" s="31" t="s">
        <v>117</v>
      </c>
      <c r="D23" s="25">
        <v>1</v>
      </c>
      <c r="E23" s="26" t="s">
        <v>35</v>
      </c>
      <c r="F23" s="146"/>
      <c r="G23" s="30">
        <f>ROUND(D23*F23,2)</f>
        <v>0</v>
      </c>
      <c r="H23" s="28"/>
      <c r="I23" s="28"/>
      <c r="J23" s="28"/>
      <c r="K23" s="28"/>
    </row>
    <row r="24" spans="1:11" ht="15" customHeight="1">
      <c r="A24" s="22" t="s">
        <v>118</v>
      </c>
      <c r="B24" s="145" t="s">
        <v>119</v>
      </c>
      <c r="C24" s="31"/>
      <c r="D24" s="25"/>
      <c r="E24" s="26"/>
      <c r="F24" s="30"/>
      <c r="G24" s="30"/>
      <c r="H24" s="28"/>
      <c r="I24" s="28"/>
      <c r="J24" s="28"/>
      <c r="K24" s="28"/>
    </row>
    <row r="25" spans="1:11" ht="75">
      <c r="A25" s="29" t="s">
        <v>120</v>
      </c>
      <c r="B25" s="17"/>
      <c r="C25" s="39" t="s">
        <v>121</v>
      </c>
      <c r="D25" s="25">
        <v>13</v>
      </c>
      <c r="E25" s="26" t="s">
        <v>47</v>
      </c>
      <c r="F25" s="146"/>
      <c r="G25" s="30">
        <f>ROUND(D25*F25,2)</f>
        <v>0</v>
      </c>
      <c r="H25" s="28"/>
      <c r="I25" s="28"/>
      <c r="J25" s="28"/>
      <c r="K25" s="28"/>
    </row>
    <row r="26" spans="1:11">
      <c r="A26" s="22" t="s">
        <v>122</v>
      </c>
      <c r="B26" s="145" t="s">
        <v>123</v>
      </c>
      <c r="C26" s="39"/>
      <c r="D26" s="25"/>
      <c r="E26" s="26"/>
      <c r="F26" s="30"/>
      <c r="G26" s="30"/>
      <c r="H26" s="28"/>
      <c r="I26" s="28"/>
      <c r="J26" s="28"/>
      <c r="K26" s="28"/>
    </row>
    <row r="27" spans="1:11" ht="45">
      <c r="A27" s="29" t="s">
        <v>124</v>
      </c>
      <c r="B27" s="17"/>
      <c r="C27" s="39" t="s">
        <v>125</v>
      </c>
      <c r="D27" s="25">
        <v>1</v>
      </c>
      <c r="E27" s="26" t="s">
        <v>35</v>
      </c>
      <c r="F27" s="146"/>
      <c r="G27" s="30">
        <f>ROUND(D27*F27,2)</f>
        <v>0</v>
      </c>
      <c r="H27" s="28"/>
      <c r="I27" s="28"/>
      <c r="J27" s="28"/>
      <c r="K27" s="28"/>
    </row>
    <row r="28" spans="1:11" ht="45" customHeight="1">
      <c r="A28" s="29" t="s">
        <v>126</v>
      </c>
      <c r="B28" s="17"/>
      <c r="C28" s="147" t="s">
        <v>127</v>
      </c>
      <c r="D28" s="25">
        <v>1</v>
      </c>
      <c r="E28" s="26" t="s">
        <v>35</v>
      </c>
      <c r="F28" s="146"/>
      <c r="G28" s="30">
        <f>ROUND(D28*F28,2)</f>
        <v>0</v>
      </c>
      <c r="H28" s="28"/>
      <c r="I28" s="28"/>
      <c r="J28" s="28"/>
      <c r="K28" s="28"/>
    </row>
    <row r="29" spans="1:11">
      <c r="A29" s="29" t="s">
        <v>128</v>
      </c>
      <c r="B29" s="17"/>
      <c r="C29" s="39" t="s">
        <v>129</v>
      </c>
      <c r="D29" s="25">
        <v>1</v>
      </c>
      <c r="E29" s="26" t="s">
        <v>35</v>
      </c>
      <c r="F29" s="146"/>
      <c r="G29" s="30">
        <f>ROUND(D29*F29,2)</f>
        <v>0</v>
      </c>
      <c r="H29" s="28"/>
      <c r="I29" s="28"/>
      <c r="J29" s="28"/>
      <c r="K29" s="28"/>
    </row>
    <row r="30" spans="1:11" ht="45">
      <c r="A30" s="29" t="s">
        <v>130</v>
      </c>
      <c r="B30" s="17"/>
      <c r="C30" s="39" t="s">
        <v>131</v>
      </c>
      <c r="D30" s="25">
        <v>1</v>
      </c>
      <c r="E30" s="26" t="s">
        <v>35</v>
      </c>
      <c r="F30" s="146"/>
      <c r="G30" s="30">
        <f>ROUND(D30*F30,2)</f>
        <v>0</v>
      </c>
      <c r="H30" s="28"/>
      <c r="I30" s="28"/>
      <c r="J30" s="28"/>
      <c r="K30" s="28"/>
    </row>
    <row r="31" spans="1:11">
      <c r="A31" s="29" t="s">
        <v>132</v>
      </c>
      <c r="B31" s="17"/>
      <c r="C31" s="39" t="s">
        <v>133</v>
      </c>
      <c r="D31" s="25">
        <v>1</v>
      </c>
      <c r="E31" s="26" t="s">
        <v>35</v>
      </c>
      <c r="F31" s="30"/>
      <c r="H31" s="28"/>
      <c r="I31" s="28"/>
      <c r="J31" s="28"/>
      <c r="K31" s="28"/>
    </row>
    <row r="32" spans="1:11" ht="30">
      <c r="A32" s="29" t="s">
        <v>134</v>
      </c>
      <c r="B32" s="17"/>
      <c r="C32" s="39" t="s">
        <v>135</v>
      </c>
      <c r="D32" s="25">
        <v>1</v>
      </c>
      <c r="E32" s="26" t="s">
        <v>35</v>
      </c>
      <c r="F32" s="146"/>
      <c r="G32" s="30">
        <f t="shared" ref="G32:G38" si="2">ROUND(D32*F32,2)</f>
        <v>0</v>
      </c>
      <c r="H32" s="28"/>
      <c r="I32" s="28"/>
      <c r="J32" s="28"/>
      <c r="K32" s="28"/>
    </row>
    <row r="33" spans="1:11">
      <c r="A33" s="29" t="s">
        <v>136</v>
      </c>
      <c r="B33" s="17"/>
      <c r="C33" s="148" t="s">
        <v>137</v>
      </c>
      <c r="D33" s="25">
        <v>1</v>
      </c>
      <c r="E33" s="26" t="s">
        <v>35</v>
      </c>
      <c r="F33" s="146"/>
      <c r="G33" s="30">
        <f t="shared" si="2"/>
        <v>0</v>
      </c>
      <c r="H33" s="28"/>
      <c r="I33" s="28"/>
      <c r="J33" s="28"/>
      <c r="K33" s="28"/>
    </row>
    <row r="34" spans="1:11" ht="30">
      <c r="A34" s="29" t="s">
        <v>138</v>
      </c>
      <c r="B34" s="17"/>
      <c r="C34" s="148" t="s">
        <v>139</v>
      </c>
      <c r="D34" s="25">
        <v>1</v>
      </c>
      <c r="E34" s="26" t="s">
        <v>35</v>
      </c>
      <c r="F34" s="146"/>
      <c r="G34" s="30">
        <f t="shared" si="2"/>
        <v>0</v>
      </c>
      <c r="H34" s="28"/>
      <c r="I34" s="28"/>
      <c r="J34" s="28"/>
      <c r="K34" s="28"/>
    </row>
    <row r="35" spans="1:11" ht="30">
      <c r="A35" s="29" t="s">
        <v>140</v>
      </c>
      <c r="B35" s="17"/>
      <c r="C35" s="148" t="s">
        <v>141</v>
      </c>
      <c r="D35" s="25">
        <v>1</v>
      </c>
      <c r="E35" s="26" t="s">
        <v>35</v>
      </c>
      <c r="F35" s="146"/>
      <c r="G35" s="30">
        <f t="shared" ref="G35" si="3">ROUND(D35*F35,2)</f>
        <v>0</v>
      </c>
      <c r="H35" s="28"/>
      <c r="I35" s="28"/>
      <c r="J35" s="28"/>
      <c r="K35" s="28"/>
    </row>
    <row r="36" spans="1:11">
      <c r="A36" s="29" t="s">
        <v>142</v>
      </c>
      <c r="B36" s="17"/>
      <c r="C36" s="148" t="s">
        <v>143</v>
      </c>
      <c r="D36" s="25">
        <v>1</v>
      </c>
      <c r="E36" s="26" t="s">
        <v>35</v>
      </c>
      <c r="F36" s="146"/>
      <c r="G36" s="30">
        <f t="shared" si="2"/>
        <v>0</v>
      </c>
      <c r="H36" s="28"/>
      <c r="I36" s="28"/>
      <c r="J36" s="28"/>
      <c r="K36" s="28"/>
    </row>
    <row r="37" spans="1:11" ht="30">
      <c r="A37" s="29" t="s">
        <v>144</v>
      </c>
      <c r="B37" s="17"/>
      <c r="C37" s="39" t="s">
        <v>145</v>
      </c>
      <c r="D37" s="25">
        <v>1</v>
      </c>
      <c r="E37" s="26" t="s">
        <v>35</v>
      </c>
      <c r="F37" s="146"/>
      <c r="G37" s="30">
        <f t="shared" si="2"/>
        <v>0</v>
      </c>
      <c r="H37" s="28"/>
      <c r="I37" s="28"/>
      <c r="J37" s="28"/>
      <c r="K37" s="28"/>
    </row>
    <row r="38" spans="1:11" ht="45">
      <c r="A38" s="29" t="s">
        <v>146</v>
      </c>
      <c r="B38" s="29"/>
      <c r="C38" s="39" t="s">
        <v>147</v>
      </c>
      <c r="D38" s="25">
        <v>1</v>
      </c>
      <c r="E38" s="26" t="s">
        <v>35</v>
      </c>
      <c r="F38" s="146"/>
      <c r="G38" s="30">
        <f t="shared" si="2"/>
        <v>0</v>
      </c>
      <c r="H38" s="28"/>
      <c r="I38" s="28"/>
      <c r="J38" s="28"/>
      <c r="K38" s="28"/>
    </row>
    <row r="39" spans="1:11">
      <c r="A39" s="22" t="s">
        <v>148</v>
      </c>
      <c r="B39" s="32" t="s">
        <v>149</v>
      </c>
      <c r="C39" s="39"/>
      <c r="D39" s="25"/>
      <c r="E39" s="26"/>
      <c r="F39" s="30"/>
      <c r="G39" s="30"/>
      <c r="H39" s="28"/>
      <c r="I39" s="28"/>
      <c r="J39" s="28"/>
      <c r="K39" s="28"/>
    </row>
    <row r="40" spans="1:11" ht="45">
      <c r="A40" s="29" t="s">
        <v>150</v>
      </c>
      <c r="B40" s="17"/>
      <c r="C40" s="39" t="s">
        <v>151</v>
      </c>
      <c r="D40" s="25">
        <v>1</v>
      </c>
      <c r="E40" s="26" t="s">
        <v>35</v>
      </c>
      <c r="F40" s="146"/>
      <c r="G40" s="30">
        <f t="shared" ref="G40:G43" si="4">ROUND(D40*F40,2)</f>
        <v>0</v>
      </c>
      <c r="H40" s="28"/>
      <c r="I40" s="28"/>
      <c r="J40" s="28"/>
      <c r="K40" s="28"/>
    </row>
    <row r="41" spans="1:11" ht="45">
      <c r="A41" s="29" t="s">
        <v>152</v>
      </c>
      <c r="B41" s="17"/>
      <c r="C41" s="39" t="s">
        <v>153</v>
      </c>
      <c r="D41" s="25">
        <v>1</v>
      </c>
      <c r="E41" s="26" t="s">
        <v>35</v>
      </c>
      <c r="F41" s="146"/>
      <c r="G41" s="30">
        <f t="shared" si="4"/>
        <v>0</v>
      </c>
      <c r="H41" s="28"/>
      <c r="I41" s="28"/>
      <c r="J41" s="28"/>
      <c r="K41" s="28"/>
    </row>
    <row r="42" spans="1:11">
      <c r="A42" s="29" t="s">
        <v>154</v>
      </c>
      <c r="B42" s="17"/>
      <c r="C42" s="39" t="s">
        <v>155</v>
      </c>
      <c r="D42" s="25">
        <v>2</v>
      </c>
      <c r="E42" s="26" t="s">
        <v>35</v>
      </c>
      <c r="F42" s="146"/>
      <c r="G42" s="30">
        <f t="shared" si="4"/>
        <v>0</v>
      </c>
      <c r="H42" s="28"/>
      <c r="I42" s="28"/>
      <c r="J42" s="28"/>
      <c r="K42" s="28"/>
    </row>
    <row r="43" spans="1:11" ht="30">
      <c r="A43" s="29" t="s">
        <v>156</v>
      </c>
      <c r="B43" s="17"/>
      <c r="C43" s="39" t="s">
        <v>157</v>
      </c>
      <c r="D43" s="25">
        <v>1</v>
      </c>
      <c r="E43" s="26" t="s">
        <v>35</v>
      </c>
      <c r="F43" s="146"/>
      <c r="G43" s="30">
        <f t="shared" si="4"/>
        <v>0</v>
      </c>
      <c r="H43" s="28"/>
      <c r="I43" s="28"/>
      <c r="J43" s="28"/>
      <c r="K43" s="28"/>
    </row>
    <row r="44" spans="1:11" ht="30">
      <c r="A44" s="29" t="s">
        <v>158</v>
      </c>
      <c r="B44" s="17"/>
      <c r="C44" s="39" t="s">
        <v>159</v>
      </c>
      <c r="D44" s="25">
        <v>1</v>
      </c>
      <c r="E44" s="26" t="s">
        <v>35</v>
      </c>
      <c r="F44" s="146"/>
      <c r="G44" s="30">
        <f t="shared" ref="G44:G45" si="5">ROUND(D44*F44,2)</f>
        <v>0</v>
      </c>
      <c r="H44" s="28"/>
      <c r="I44" s="28"/>
      <c r="J44" s="28"/>
      <c r="K44" s="28"/>
    </row>
    <row r="45" spans="1:11" ht="30">
      <c r="A45" s="29" t="s">
        <v>160</v>
      </c>
      <c r="B45" s="17"/>
      <c r="C45" s="39" t="s">
        <v>161</v>
      </c>
      <c r="D45" s="25">
        <v>1</v>
      </c>
      <c r="E45" s="26" t="s">
        <v>35</v>
      </c>
      <c r="F45" s="146"/>
      <c r="G45" s="30">
        <f t="shared" si="5"/>
        <v>0</v>
      </c>
      <c r="H45" s="28"/>
      <c r="I45" s="28"/>
      <c r="J45" s="28"/>
      <c r="K45" s="28"/>
    </row>
    <row r="46" spans="1:11">
      <c r="A46" s="22" t="s">
        <v>162</v>
      </c>
      <c r="B46" s="184" t="s">
        <v>163</v>
      </c>
      <c r="C46" s="184"/>
      <c r="D46" s="184"/>
      <c r="E46" s="184"/>
      <c r="F46" s="184"/>
      <c r="G46" s="30"/>
      <c r="H46" s="28"/>
      <c r="I46" s="28"/>
      <c r="J46" s="28"/>
      <c r="K46" s="28"/>
    </row>
    <row r="47" spans="1:11" ht="30">
      <c r="A47" s="29" t="s">
        <v>164</v>
      </c>
      <c r="B47" s="145"/>
      <c r="C47" s="39" t="s">
        <v>165</v>
      </c>
      <c r="D47" s="25">
        <v>1</v>
      </c>
      <c r="E47" s="26" t="s">
        <v>35</v>
      </c>
      <c r="F47" s="146"/>
      <c r="G47" s="30">
        <f t="shared" ref="G47:G50" si="6">ROUND(D47*F47,2)</f>
        <v>0</v>
      </c>
      <c r="H47" s="28"/>
      <c r="I47" s="28"/>
      <c r="J47" s="28"/>
      <c r="K47" s="28"/>
    </row>
    <row r="48" spans="1:11">
      <c r="A48" s="29" t="s">
        <v>166</v>
      </c>
      <c r="B48" s="145"/>
      <c r="C48" s="39" t="s">
        <v>167</v>
      </c>
      <c r="D48" s="25">
        <v>1</v>
      </c>
      <c r="E48" s="26" t="s">
        <v>35</v>
      </c>
      <c r="F48" s="146"/>
      <c r="G48" s="30">
        <f t="shared" si="6"/>
        <v>0</v>
      </c>
      <c r="H48" s="28"/>
      <c r="I48" s="28"/>
      <c r="J48" s="28"/>
      <c r="K48" s="28"/>
    </row>
    <row r="49" spans="1:11">
      <c r="A49" s="29" t="s">
        <v>168</v>
      </c>
      <c r="B49" s="145"/>
      <c r="C49" s="39" t="s">
        <v>169</v>
      </c>
      <c r="D49" s="25">
        <v>1</v>
      </c>
      <c r="E49" s="26" t="s">
        <v>35</v>
      </c>
      <c r="F49" s="146"/>
      <c r="G49" s="30">
        <f t="shared" si="6"/>
        <v>0</v>
      </c>
      <c r="H49" s="28"/>
      <c r="I49" s="28"/>
      <c r="J49" s="28"/>
      <c r="K49" s="28"/>
    </row>
    <row r="50" spans="1:11" ht="30">
      <c r="A50" s="29" t="s">
        <v>170</v>
      </c>
      <c r="B50" s="145"/>
      <c r="C50" s="39" t="s">
        <v>171</v>
      </c>
      <c r="D50" s="25">
        <v>1</v>
      </c>
      <c r="E50" s="26" t="s">
        <v>35</v>
      </c>
      <c r="F50" s="146"/>
      <c r="G50" s="30">
        <f t="shared" si="6"/>
        <v>0</v>
      </c>
      <c r="H50" s="28"/>
      <c r="I50" s="28"/>
      <c r="J50" s="28"/>
      <c r="K50" s="28"/>
    </row>
    <row r="51" spans="1:11" ht="45">
      <c r="A51" s="29" t="s">
        <v>172</v>
      </c>
      <c r="B51" s="17"/>
      <c r="C51" s="39" t="s">
        <v>173</v>
      </c>
      <c r="D51" s="25"/>
      <c r="E51" s="26"/>
      <c r="F51" s="30"/>
      <c r="G51" s="30"/>
      <c r="H51" s="28"/>
      <c r="I51" s="28"/>
      <c r="J51" s="28"/>
      <c r="K51" s="28"/>
    </row>
    <row r="52" spans="1:11" ht="17.25">
      <c r="A52" s="29"/>
      <c r="B52" s="39"/>
      <c r="C52" s="35" t="s">
        <v>174</v>
      </c>
      <c r="D52" s="33">
        <v>100</v>
      </c>
      <c r="E52" s="34" t="s">
        <v>175</v>
      </c>
      <c r="F52" s="146"/>
      <c r="G52" s="30">
        <f t="shared" ref="G52:G60" si="7">ROUND(D52*F52,2)</f>
        <v>0</v>
      </c>
      <c r="H52" s="28"/>
      <c r="I52" s="28"/>
      <c r="J52" s="28"/>
      <c r="K52" s="28"/>
    </row>
    <row r="53" spans="1:11" ht="17.25">
      <c r="A53" s="29"/>
      <c r="B53" s="39"/>
      <c r="C53" s="35" t="s">
        <v>176</v>
      </c>
      <c r="D53" s="33">
        <v>230</v>
      </c>
      <c r="E53" s="34" t="s">
        <v>175</v>
      </c>
      <c r="F53" s="146"/>
      <c r="G53" s="30">
        <f t="shared" si="7"/>
        <v>0</v>
      </c>
      <c r="H53" s="28"/>
      <c r="I53" s="28"/>
      <c r="J53" s="28"/>
      <c r="K53" s="28"/>
    </row>
    <row r="54" spans="1:11" ht="17.25">
      <c r="A54" s="29"/>
      <c r="B54" s="39"/>
      <c r="C54" s="35" t="s">
        <v>177</v>
      </c>
      <c r="D54" s="33">
        <v>70</v>
      </c>
      <c r="E54" s="34" t="s">
        <v>175</v>
      </c>
      <c r="F54" s="146"/>
      <c r="G54" s="30">
        <f t="shared" si="7"/>
        <v>0</v>
      </c>
      <c r="H54" s="28"/>
      <c r="I54" s="28"/>
      <c r="J54" s="28"/>
      <c r="K54" s="28"/>
    </row>
    <row r="55" spans="1:11" ht="15" customHeight="1">
      <c r="A55" s="29"/>
      <c r="B55" s="39"/>
      <c r="C55" s="35" t="s">
        <v>178</v>
      </c>
      <c r="D55" s="33">
        <v>20</v>
      </c>
      <c r="E55" s="34" t="s">
        <v>175</v>
      </c>
      <c r="F55" s="146"/>
      <c r="G55" s="30">
        <f t="shared" si="7"/>
        <v>0</v>
      </c>
      <c r="H55" s="28"/>
      <c r="I55" s="28"/>
      <c r="J55" s="28"/>
      <c r="K55" s="28"/>
    </row>
    <row r="56" spans="1:11" ht="17.25">
      <c r="A56" s="29"/>
      <c r="B56" s="39"/>
      <c r="C56" s="35" t="s">
        <v>179</v>
      </c>
      <c r="D56" s="33">
        <v>70</v>
      </c>
      <c r="E56" s="34" t="s">
        <v>175</v>
      </c>
      <c r="F56" s="146"/>
      <c r="G56" s="30">
        <f t="shared" si="7"/>
        <v>0</v>
      </c>
      <c r="H56" s="28"/>
      <c r="I56" s="28"/>
      <c r="J56" s="28"/>
      <c r="K56" s="28"/>
    </row>
    <row r="57" spans="1:11" ht="17.25">
      <c r="A57" s="29"/>
      <c r="B57" s="39"/>
      <c r="C57" s="35" t="s">
        <v>180</v>
      </c>
      <c r="D57" s="33">
        <v>140</v>
      </c>
      <c r="E57" s="34" t="s">
        <v>175</v>
      </c>
      <c r="F57" s="146"/>
      <c r="G57" s="30">
        <f t="shared" si="7"/>
        <v>0</v>
      </c>
      <c r="H57" s="28"/>
      <c r="I57" s="28"/>
      <c r="J57" s="28"/>
      <c r="K57" s="28"/>
    </row>
    <row r="58" spans="1:11" ht="17.25">
      <c r="A58" s="29"/>
      <c r="B58" s="39"/>
      <c r="C58" s="35" t="s">
        <v>181</v>
      </c>
      <c r="D58" s="33">
        <v>20</v>
      </c>
      <c r="E58" s="34" t="s">
        <v>175</v>
      </c>
      <c r="F58" s="146"/>
      <c r="G58" s="30">
        <f t="shared" ref="G58" si="8">ROUND(D58*F58,2)</f>
        <v>0</v>
      </c>
      <c r="H58" s="28"/>
      <c r="I58" s="28"/>
      <c r="J58" s="28"/>
      <c r="K58" s="28"/>
    </row>
    <row r="59" spans="1:11">
      <c r="A59" s="29"/>
      <c r="B59" s="39"/>
      <c r="C59" s="149" t="s">
        <v>182</v>
      </c>
      <c r="D59" s="33">
        <v>100</v>
      </c>
      <c r="E59" s="34" t="s">
        <v>175</v>
      </c>
      <c r="F59" s="146"/>
      <c r="G59" s="30">
        <f t="shared" si="7"/>
        <v>0</v>
      </c>
      <c r="H59" s="28"/>
      <c r="I59" s="28"/>
      <c r="J59" s="28"/>
      <c r="K59" s="28"/>
    </row>
    <row r="60" spans="1:11">
      <c r="A60" s="29"/>
      <c r="B60" s="39"/>
      <c r="C60" s="150" t="s">
        <v>183</v>
      </c>
      <c r="D60" s="25">
        <v>130</v>
      </c>
      <c r="E60" s="26" t="s">
        <v>175</v>
      </c>
      <c r="F60" s="146"/>
      <c r="G60" s="30">
        <f t="shared" si="7"/>
        <v>0</v>
      </c>
      <c r="H60" s="28"/>
      <c r="I60" s="28"/>
      <c r="J60" s="28"/>
      <c r="K60" s="28"/>
    </row>
    <row r="61" spans="1:11">
      <c r="A61" s="22" t="s">
        <v>184</v>
      </c>
      <c r="B61" s="184" t="s">
        <v>185</v>
      </c>
      <c r="C61" s="184"/>
      <c r="D61" s="184"/>
      <c r="E61" s="184"/>
      <c r="F61" s="30"/>
      <c r="G61" s="30"/>
      <c r="H61" s="28"/>
      <c r="I61" s="28"/>
      <c r="J61" s="28"/>
      <c r="K61" s="28"/>
    </row>
    <row r="62" spans="1:11" ht="60">
      <c r="A62" s="29" t="s">
        <v>186</v>
      </c>
      <c r="B62" s="17"/>
      <c r="C62" s="31" t="s">
        <v>187</v>
      </c>
      <c r="D62" s="25">
        <v>10</v>
      </c>
      <c r="E62" s="26" t="s">
        <v>175</v>
      </c>
      <c r="F62" s="146"/>
      <c r="G62" s="30">
        <f>ROUND(D62*F62,2)</f>
        <v>0</v>
      </c>
      <c r="H62" s="28"/>
      <c r="I62" s="28"/>
      <c r="J62" s="28"/>
      <c r="K62" s="28"/>
    </row>
    <row r="63" spans="1:11" ht="60">
      <c r="A63" s="29" t="s">
        <v>188</v>
      </c>
      <c r="B63" s="17"/>
      <c r="C63" s="31" t="s">
        <v>189</v>
      </c>
      <c r="D63" s="25">
        <v>10</v>
      </c>
      <c r="E63" s="26" t="s">
        <v>175</v>
      </c>
      <c r="F63" s="146"/>
      <c r="G63" s="30">
        <f>ROUND(D63*F63,2)</f>
        <v>0</v>
      </c>
      <c r="H63" s="28"/>
      <c r="I63" s="28"/>
      <c r="J63" s="28"/>
      <c r="K63" s="28"/>
    </row>
    <row r="64" spans="1:11">
      <c r="A64" s="22" t="s">
        <v>190</v>
      </c>
      <c r="B64" s="145" t="s">
        <v>191</v>
      </c>
      <c r="C64" s="31"/>
      <c r="D64" s="25"/>
      <c r="E64" s="26"/>
      <c r="F64" s="30"/>
      <c r="G64" s="30"/>
      <c r="H64" s="28"/>
      <c r="I64" s="28"/>
      <c r="J64" s="28"/>
      <c r="K64" s="28"/>
    </row>
    <row r="65" spans="1:11" ht="45">
      <c r="A65" s="22"/>
      <c r="B65" s="145"/>
      <c r="C65" s="31" t="s">
        <v>192</v>
      </c>
      <c r="D65" s="25"/>
      <c r="E65" s="26"/>
      <c r="F65" s="30"/>
      <c r="G65" s="30"/>
      <c r="H65" s="28"/>
      <c r="I65" s="28"/>
      <c r="J65" s="28"/>
      <c r="K65" s="28"/>
    </row>
    <row r="66" spans="1:11">
      <c r="A66" s="29" t="s">
        <v>193</v>
      </c>
      <c r="B66" s="29"/>
      <c r="C66" s="31" t="s">
        <v>194</v>
      </c>
      <c r="D66" s="25">
        <v>1</v>
      </c>
      <c r="E66" s="26" t="s">
        <v>35</v>
      </c>
      <c r="F66" s="146"/>
      <c r="G66" s="30">
        <f>ROUND(D66*F66,2)</f>
        <v>0</v>
      </c>
      <c r="H66" s="28"/>
      <c r="I66" s="28"/>
      <c r="J66" s="28"/>
      <c r="K66" s="28"/>
    </row>
    <row r="67" spans="1:11" ht="30">
      <c r="A67" s="29" t="s">
        <v>195</v>
      </c>
      <c r="B67" s="29"/>
      <c r="C67" s="31" t="s">
        <v>196</v>
      </c>
      <c r="D67" s="25"/>
      <c r="E67" s="26"/>
      <c r="F67" s="146"/>
      <c r="G67" s="30"/>
      <c r="H67" s="28"/>
      <c r="I67" s="28"/>
      <c r="J67" s="28"/>
      <c r="K67" s="28"/>
    </row>
    <row r="68" spans="1:11" ht="44.25" customHeight="1">
      <c r="A68" s="29"/>
      <c r="B68" s="29"/>
      <c r="C68" s="31" t="s">
        <v>197</v>
      </c>
      <c r="D68" s="25">
        <v>10</v>
      </c>
      <c r="E68" s="26" t="s">
        <v>175</v>
      </c>
      <c r="F68" s="146"/>
      <c r="G68" s="30">
        <f t="shared" ref="G68:G72" si="9">ROUND(D68*F68,2)</f>
        <v>0</v>
      </c>
      <c r="H68" s="28"/>
      <c r="I68" s="28"/>
      <c r="J68" s="28"/>
      <c r="K68" s="28"/>
    </row>
    <row r="69" spans="1:11" ht="30">
      <c r="A69" s="29"/>
      <c r="B69" s="29"/>
      <c r="C69" s="31" t="s">
        <v>198</v>
      </c>
      <c r="D69" s="25">
        <v>16</v>
      </c>
      <c r="E69" s="26" t="s">
        <v>47</v>
      </c>
      <c r="F69" s="146"/>
      <c r="G69" s="30">
        <f t="shared" si="9"/>
        <v>0</v>
      </c>
      <c r="H69" s="28"/>
      <c r="I69" s="28"/>
      <c r="J69" s="28"/>
      <c r="K69" s="28"/>
    </row>
    <row r="70" spans="1:11" ht="32.25">
      <c r="A70" s="29"/>
      <c r="B70" s="29"/>
      <c r="C70" s="31" t="s">
        <v>199</v>
      </c>
      <c r="D70" s="25">
        <v>6</v>
      </c>
      <c r="E70" s="26" t="s">
        <v>47</v>
      </c>
      <c r="F70" s="146"/>
      <c r="G70" s="30">
        <f t="shared" si="9"/>
        <v>0</v>
      </c>
      <c r="H70" s="28"/>
      <c r="I70" s="28"/>
      <c r="J70" s="28"/>
      <c r="K70" s="28"/>
    </row>
    <row r="71" spans="1:11" ht="47.25">
      <c r="A71" s="29" t="s">
        <v>195</v>
      </c>
      <c r="B71" s="29"/>
      <c r="C71" s="31" t="s">
        <v>200</v>
      </c>
      <c r="D71" s="25">
        <v>6</v>
      </c>
      <c r="E71" s="26" t="s">
        <v>175</v>
      </c>
      <c r="F71" s="146"/>
      <c r="G71" s="30">
        <f t="shared" si="9"/>
        <v>0</v>
      </c>
      <c r="H71" s="28"/>
      <c r="I71" s="28"/>
      <c r="J71" s="28"/>
      <c r="K71" s="28"/>
    </row>
    <row r="72" spans="1:11" ht="62.25">
      <c r="A72" s="29" t="s">
        <v>201</v>
      </c>
      <c r="B72" s="29"/>
      <c r="C72" s="31" t="s">
        <v>202</v>
      </c>
      <c r="D72" s="25">
        <v>15</v>
      </c>
      <c r="E72" s="26" t="s">
        <v>175</v>
      </c>
      <c r="F72" s="146"/>
      <c r="G72" s="30">
        <f t="shared" si="9"/>
        <v>0</v>
      </c>
      <c r="H72" s="28"/>
      <c r="I72" s="28"/>
      <c r="J72" s="28"/>
      <c r="K72" s="28"/>
    </row>
    <row r="73" spans="1:11">
      <c r="A73" s="22" t="s">
        <v>203</v>
      </c>
      <c r="B73" s="145" t="s">
        <v>204</v>
      </c>
      <c r="C73" s="39"/>
      <c r="D73" s="25"/>
      <c r="E73" s="26"/>
      <c r="F73" s="30"/>
      <c r="G73" s="30"/>
      <c r="H73" s="28"/>
      <c r="I73" s="28"/>
      <c r="J73" s="28"/>
      <c r="K73" s="28"/>
    </row>
    <row r="74" spans="1:11" ht="30">
      <c r="A74" s="29" t="s">
        <v>205</v>
      </c>
      <c r="B74" s="17"/>
      <c r="C74" s="148" t="s">
        <v>206</v>
      </c>
      <c r="D74" s="25">
        <v>1</v>
      </c>
      <c r="E74" s="26" t="s">
        <v>35</v>
      </c>
      <c r="F74" s="146"/>
      <c r="G74" s="30">
        <f t="shared" ref="G74" si="10">ROUND(D74*F74,2)</f>
        <v>0</v>
      </c>
      <c r="H74" s="28"/>
      <c r="I74" s="28"/>
      <c r="J74" s="28"/>
      <c r="K74" s="28"/>
    </row>
    <row r="75" spans="1:11">
      <c r="A75" s="22" t="s">
        <v>207</v>
      </c>
      <c r="B75" s="145" t="s">
        <v>208</v>
      </c>
      <c r="C75" s="17"/>
      <c r="D75" s="25"/>
      <c r="E75" s="26"/>
      <c r="F75" s="30"/>
      <c r="G75" s="30"/>
      <c r="H75" s="28"/>
      <c r="I75" s="28"/>
      <c r="J75" s="28"/>
      <c r="K75" s="28"/>
    </row>
    <row r="76" spans="1:11">
      <c r="A76" s="29" t="s">
        <v>209</v>
      </c>
      <c r="B76" s="152"/>
      <c r="C76" s="148" t="s">
        <v>210</v>
      </c>
      <c r="D76" s="25"/>
      <c r="E76" s="26"/>
      <c r="G76" s="30"/>
      <c r="H76" s="28"/>
      <c r="I76" s="28"/>
      <c r="J76" s="28"/>
      <c r="K76" s="28"/>
    </row>
    <row r="77" spans="1:11" ht="15" customHeight="1">
      <c r="A77" s="29"/>
      <c r="B77" s="152"/>
      <c r="C77" s="151" t="s">
        <v>211</v>
      </c>
      <c r="D77" s="25">
        <v>1</v>
      </c>
      <c r="E77" s="26" t="s">
        <v>35</v>
      </c>
      <c r="F77" s="146"/>
      <c r="G77" s="30">
        <f>F77*D77</f>
        <v>0</v>
      </c>
      <c r="H77" s="28"/>
      <c r="I77" s="28"/>
      <c r="J77" s="28"/>
      <c r="K77" s="28"/>
    </row>
    <row r="78" spans="1:11" ht="15" customHeight="1">
      <c r="A78" s="29"/>
      <c r="B78" s="152"/>
      <c r="C78" s="151" t="s">
        <v>212</v>
      </c>
      <c r="D78" s="25">
        <v>1</v>
      </c>
      <c r="E78" s="26" t="s">
        <v>35</v>
      </c>
      <c r="F78" s="146"/>
      <c r="G78" s="30">
        <f>F78*D78</f>
        <v>0</v>
      </c>
      <c r="H78" s="28"/>
      <c r="I78" s="28"/>
      <c r="J78" s="28"/>
      <c r="K78" s="28"/>
    </row>
    <row r="79" spans="1:11" ht="15" customHeight="1">
      <c r="A79" s="29"/>
      <c r="B79" s="152"/>
      <c r="C79" s="151" t="s">
        <v>213</v>
      </c>
      <c r="D79" s="25">
        <v>1</v>
      </c>
      <c r="E79" s="26" t="s">
        <v>35</v>
      </c>
      <c r="F79" s="146"/>
      <c r="G79" s="30">
        <f>F79*D79</f>
        <v>0</v>
      </c>
      <c r="H79" s="28"/>
      <c r="I79" s="28"/>
      <c r="J79" s="28"/>
      <c r="K79" s="28"/>
    </row>
    <row r="80" spans="1:11" ht="15" customHeight="1">
      <c r="A80" s="29"/>
      <c r="B80" s="152"/>
      <c r="C80" s="151" t="s">
        <v>214</v>
      </c>
      <c r="D80" s="25">
        <v>1</v>
      </c>
      <c r="E80" s="26" t="s">
        <v>35</v>
      </c>
      <c r="F80" s="146"/>
      <c r="G80" s="30">
        <f>F80*D80</f>
        <v>0</v>
      </c>
      <c r="H80" s="28"/>
      <c r="I80" s="28"/>
      <c r="J80" s="28"/>
      <c r="K80" s="28"/>
    </row>
    <row r="81" spans="1:11" ht="15" customHeight="1">
      <c r="A81" s="29"/>
      <c r="B81" s="152"/>
      <c r="C81" s="151" t="s">
        <v>215</v>
      </c>
      <c r="D81" s="25">
        <v>1</v>
      </c>
      <c r="E81" s="26" t="s">
        <v>35</v>
      </c>
      <c r="F81" s="146"/>
      <c r="G81" s="30">
        <f>F81*D81</f>
        <v>0</v>
      </c>
      <c r="H81" s="28"/>
      <c r="I81" s="28"/>
      <c r="J81" s="28"/>
      <c r="K81" s="28"/>
    </row>
    <row r="82" spans="1:11">
      <c r="A82" s="29" t="s">
        <v>216</v>
      </c>
      <c r="B82" s="152"/>
      <c r="C82" s="148" t="s">
        <v>217</v>
      </c>
      <c r="D82" s="25"/>
      <c r="E82" s="26"/>
      <c r="F82" s="146"/>
      <c r="G82" s="30"/>
      <c r="H82" s="28"/>
      <c r="I82" s="28"/>
      <c r="J82" s="28"/>
      <c r="K82" s="28"/>
    </row>
    <row r="83" spans="1:11" ht="15" customHeight="1">
      <c r="A83" s="29"/>
      <c r="B83" s="152"/>
      <c r="C83" s="151" t="s">
        <v>211</v>
      </c>
      <c r="D83" s="25">
        <v>1</v>
      </c>
      <c r="E83" s="26" t="s">
        <v>35</v>
      </c>
      <c r="F83" s="146"/>
      <c r="G83" s="30">
        <f t="shared" ref="G83:G88" si="11">F83*D83</f>
        <v>0</v>
      </c>
      <c r="H83" s="28"/>
      <c r="I83" s="28"/>
      <c r="J83" s="28"/>
      <c r="K83" s="28"/>
    </row>
    <row r="84" spans="1:11" ht="15" customHeight="1">
      <c r="A84" s="29"/>
      <c r="B84" s="152"/>
      <c r="C84" s="151" t="s">
        <v>212</v>
      </c>
      <c r="D84" s="25">
        <v>1</v>
      </c>
      <c r="E84" s="26" t="s">
        <v>35</v>
      </c>
      <c r="F84" s="146"/>
      <c r="G84" s="30">
        <f t="shared" si="11"/>
        <v>0</v>
      </c>
      <c r="H84" s="28"/>
      <c r="I84" s="28"/>
      <c r="J84" s="28"/>
      <c r="K84" s="28"/>
    </row>
    <row r="85" spans="1:11" ht="15" customHeight="1">
      <c r="A85" s="29"/>
      <c r="B85" s="152"/>
      <c r="C85" s="151" t="s">
        <v>213</v>
      </c>
      <c r="D85" s="25">
        <v>1</v>
      </c>
      <c r="E85" s="26" t="s">
        <v>35</v>
      </c>
      <c r="F85" s="146"/>
      <c r="G85" s="30">
        <f t="shared" si="11"/>
        <v>0</v>
      </c>
      <c r="H85" s="28"/>
      <c r="I85" s="28"/>
      <c r="J85" s="28"/>
      <c r="K85" s="28"/>
    </row>
    <row r="86" spans="1:11" ht="15" customHeight="1">
      <c r="A86" s="29"/>
      <c r="B86" s="152"/>
      <c r="C86" s="151" t="s">
        <v>214</v>
      </c>
      <c r="D86" s="25">
        <v>1</v>
      </c>
      <c r="E86" s="26" t="s">
        <v>35</v>
      </c>
      <c r="F86" s="146"/>
      <c r="G86" s="30">
        <f t="shared" si="11"/>
        <v>0</v>
      </c>
      <c r="H86" s="28"/>
      <c r="I86" s="28"/>
      <c r="J86" s="28"/>
      <c r="K86" s="28"/>
    </row>
    <row r="87" spans="1:11" ht="15" customHeight="1">
      <c r="A87" s="29"/>
      <c r="B87" s="152"/>
      <c r="C87" s="151" t="s">
        <v>215</v>
      </c>
      <c r="D87" s="25">
        <v>1</v>
      </c>
      <c r="E87" s="26" t="s">
        <v>35</v>
      </c>
      <c r="F87" s="146"/>
      <c r="G87" s="30">
        <f t="shared" si="11"/>
        <v>0</v>
      </c>
      <c r="H87" s="28"/>
      <c r="I87" s="28"/>
      <c r="J87" s="28"/>
      <c r="K87" s="28"/>
    </row>
    <row r="88" spans="1:11">
      <c r="A88" s="29" t="s">
        <v>218</v>
      </c>
      <c r="B88" s="152"/>
      <c r="C88" s="148" t="s">
        <v>219</v>
      </c>
      <c r="D88" s="25">
        <v>1</v>
      </c>
      <c r="E88" s="26" t="s">
        <v>35</v>
      </c>
      <c r="F88" s="146"/>
      <c r="G88" s="30">
        <f t="shared" si="11"/>
        <v>0</v>
      </c>
      <c r="H88" s="28"/>
      <c r="I88" s="28"/>
      <c r="J88" s="28"/>
      <c r="K88" s="28"/>
    </row>
    <row r="89" spans="1:11">
      <c r="A89" s="29" t="s">
        <v>220</v>
      </c>
      <c r="B89" s="152"/>
      <c r="C89" s="148" t="s">
        <v>221</v>
      </c>
      <c r="D89" s="25">
        <v>1</v>
      </c>
      <c r="E89" s="26" t="s">
        <v>35</v>
      </c>
      <c r="F89" s="146"/>
      <c r="G89" s="30">
        <f>D89*F89</f>
        <v>0</v>
      </c>
      <c r="H89" s="28"/>
      <c r="I89" s="28"/>
      <c r="J89" s="28"/>
      <c r="K89" s="28"/>
    </row>
    <row r="90" spans="1:11">
      <c r="A90" s="22" t="s">
        <v>222</v>
      </c>
      <c r="B90" s="145" t="s">
        <v>223</v>
      </c>
      <c r="C90" s="39"/>
      <c r="D90" s="25"/>
      <c r="E90" s="26"/>
      <c r="F90" s="146"/>
      <c r="G90" s="30"/>
      <c r="H90" s="28"/>
      <c r="I90" s="28"/>
      <c r="J90" s="28"/>
      <c r="K90" s="28"/>
    </row>
    <row r="91" spans="1:11">
      <c r="A91" s="29" t="s">
        <v>224</v>
      </c>
      <c r="B91" s="17"/>
      <c r="C91" s="39" t="s">
        <v>225</v>
      </c>
      <c r="D91" s="25">
        <v>1</v>
      </c>
      <c r="E91" s="26" t="s">
        <v>35</v>
      </c>
      <c r="F91" s="146"/>
      <c r="G91" s="30">
        <f>ROUND(D91*F91,2)</f>
        <v>0</v>
      </c>
      <c r="H91" s="28"/>
      <c r="I91" s="28"/>
      <c r="J91" s="28"/>
      <c r="K91" s="28"/>
    </row>
    <row r="92" spans="1:11" ht="30">
      <c r="A92" s="29" t="s">
        <v>226</v>
      </c>
      <c r="B92" s="17"/>
      <c r="C92" s="31" t="s">
        <v>227</v>
      </c>
      <c r="D92" s="25">
        <v>1</v>
      </c>
      <c r="E92" s="26" t="s">
        <v>35</v>
      </c>
      <c r="F92" s="146"/>
      <c r="G92" s="30">
        <f>ROUND(D92*F92,2)</f>
        <v>0</v>
      </c>
      <c r="H92" s="28"/>
      <c r="I92" s="28"/>
      <c r="J92" s="28"/>
      <c r="K92" s="28"/>
    </row>
    <row r="93" spans="1:11">
      <c r="A93" s="29" t="s">
        <v>226</v>
      </c>
      <c r="B93" s="17"/>
      <c r="C93" s="31" t="s">
        <v>228</v>
      </c>
      <c r="D93" s="25">
        <v>1</v>
      </c>
      <c r="E93" s="26" t="s">
        <v>35</v>
      </c>
      <c r="F93" s="146"/>
      <c r="G93" s="30">
        <f>ROUND(D93*F93,2)</f>
        <v>0</v>
      </c>
      <c r="H93" s="28"/>
      <c r="I93" s="28"/>
      <c r="J93" s="28"/>
      <c r="K93" s="28"/>
    </row>
    <row r="94" spans="1:11">
      <c r="A94" s="29" t="s">
        <v>229</v>
      </c>
      <c r="B94" s="17"/>
      <c r="C94" s="31" t="s">
        <v>230</v>
      </c>
      <c r="D94" s="25">
        <v>1</v>
      </c>
      <c r="E94" s="26" t="s">
        <v>35</v>
      </c>
      <c r="F94" s="146"/>
      <c r="G94" s="30">
        <f>ROUND(D94*F94,2)</f>
        <v>0</v>
      </c>
      <c r="H94" s="28"/>
      <c r="I94" s="28"/>
      <c r="J94" s="28"/>
      <c r="K94" s="28"/>
    </row>
    <row r="95" spans="1:11" ht="30.75" customHeight="1">
      <c r="A95" s="29" t="s">
        <v>229</v>
      </c>
      <c r="B95" s="17"/>
      <c r="C95" s="31" t="s">
        <v>231</v>
      </c>
      <c r="D95" s="25">
        <v>1</v>
      </c>
      <c r="E95" s="26" t="s">
        <v>35</v>
      </c>
      <c r="F95" s="146"/>
      <c r="G95" s="30">
        <f t="shared" ref="G95:G98" si="12">ROUND(D95*F95,2)</f>
        <v>0</v>
      </c>
      <c r="H95" s="28"/>
      <c r="I95" s="28"/>
      <c r="J95" s="28"/>
      <c r="K95" s="28"/>
    </row>
    <row r="96" spans="1:11">
      <c r="A96" s="29" t="s">
        <v>232</v>
      </c>
      <c r="B96" s="17"/>
      <c r="C96" s="31" t="s">
        <v>233</v>
      </c>
      <c r="D96" s="25">
        <v>1</v>
      </c>
      <c r="E96" s="26" t="s">
        <v>35</v>
      </c>
      <c r="F96" s="146"/>
      <c r="G96" s="30">
        <f t="shared" si="12"/>
        <v>0</v>
      </c>
      <c r="H96" s="28"/>
      <c r="I96" s="28"/>
      <c r="J96" s="28"/>
      <c r="K96" s="28"/>
    </row>
    <row r="97" spans="1:11" ht="14.25" customHeight="1">
      <c r="A97" s="29" t="s">
        <v>232</v>
      </c>
      <c r="B97" s="17"/>
      <c r="C97" s="31" t="s">
        <v>234</v>
      </c>
      <c r="D97" s="25">
        <v>1</v>
      </c>
      <c r="E97" s="26" t="s">
        <v>35</v>
      </c>
      <c r="F97" s="146"/>
      <c r="G97" s="30">
        <f t="shared" si="12"/>
        <v>0</v>
      </c>
      <c r="H97" s="28"/>
      <c r="I97" s="28"/>
      <c r="J97" s="28"/>
      <c r="K97" s="28"/>
    </row>
    <row r="98" spans="1:11" ht="30">
      <c r="A98" s="29" t="s">
        <v>235</v>
      </c>
      <c r="B98" s="17"/>
      <c r="C98" s="39" t="s">
        <v>236</v>
      </c>
      <c r="D98" s="25">
        <v>1</v>
      </c>
      <c r="E98" s="26" t="s">
        <v>35</v>
      </c>
      <c r="F98" s="146"/>
      <c r="G98" s="30">
        <f t="shared" si="12"/>
        <v>0</v>
      </c>
      <c r="H98" s="28"/>
      <c r="I98" s="28"/>
      <c r="J98" s="28"/>
      <c r="K98" s="28"/>
    </row>
    <row r="99" spans="1:11">
      <c r="A99" s="29"/>
      <c r="B99" s="24"/>
      <c r="C99" s="24"/>
      <c r="D99" s="25"/>
      <c r="E99" s="26"/>
      <c r="F99" s="27"/>
      <c r="G99" s="30"/>
      <c r="H99" s="28"/>
      <c r="I99" s="28"/>
      <c r="J99" s="28"/>
      <c r="K99" s="28"/>
    </row>
    <row r="100" spans="1:11">
      <c r="A100" s="29"/>
      <c r="B100" s="185" t="str">
        <f>"skupaj "&amp;A7&amp;"."&amp;B7</f>
        <v>skupaj 1.Vzpostavitev začasnega stikališča</v>
      </c>
      <c r="C100" s="185"/>
      <c r="D100" s="25"/>
      <c r="E100" s="26"/>
      <c r="F100" s="27"/>
      <c r="G100" s="30">
        <f>SUM(G8:G17)</f>
        <v>0</v>
      </c>
      <c r="H100" s="28"/>
      <c r="I100" s="28"/>
      <c r="J100" s="28"/>
      <c r="K100" s="28"/>
    </row>
    <row r="101" spans="1:11">
      <c r="A101" s="29"/>
      <c r="B101" s="36" t="str">
        <f>"skupaj "&amp;A19&amp;". "&amp;B19</f>
        <v>skupaj 2. Demontažna dela</v>
      </c>
      <c r="C101" s="28"/>
      <c r="D101" s="25"/>
      <c r="E101" s="26"/>
      <c r="F101" s="27"/>
      <c r="G101" s="30">
        <f>SUM(G20:G21)</f>
        <v>0</v>
      </c>
      <c r="H101" s="28"/>
      <c r="I101" s="28"/>
      <c r="J101" s="28"/>
      <c r="K101" s="28"/>
    </row>
    <row r="102" spans="1:11">
      <c r="A102" s="29"/>
      <c r="B102" s="36" t="str">
        <f>"skupaj "&amp;A22&amp;". "&amp;B22</f>
        <v>skupaj 3. 20 kV celice</v>
      </c>
      <c r="C102" s="28"/>
      <c r="D102" s="25"/>
      <c r="E102" s="26"/>
      <c r="F102" s="27"/>
      <c r="G102" s="30">
        <f>SUM(G23:G23)</f>
        <v>0</v>
      </c>
      <c r="H102" s="28"/>
      <c r="I102" s="28"/>
      <c r="J102" s="28"/>
      <c r="K102" s="28"/>
    </row>
    <row r="103" spans="1:11">
      <c r="A103" s="29"/>
      <c r="B103" s="36" t="str">
        <f>"skupaj "&amp;A24&amp;". "&amp;B24</f>
        <v>skupaj 4. sekundarna oprema</v>
      </c>
      <c r="C103" s="28"/>
      <c r="D103" s="25"/>
      <c r="E103" s="26"/>
      <c r="F103" s="27"/>
      <c r="G103" s="30">
        <f>SUM(G25:G25)</f>
        <v>0</v>
      </c>
      <c r="H103" s="28"/>
      <c r="I103" s="28"/>
      <c r="J103" s="28"/>
      <c r="K103" s="28"/>
    </row>
    <row r="104" spans="1:11">
      <c r="A104" s="29"/>
      <c r="B104" s="36" t="str">
        <f>"skupaj "&amp;A26&amp;". "&amp;B26</f>
        <v>skupaj 5. daljinsko vodenje</v>
      </c>
      <c r="C104" s="28"/>
      <c r="D104" s="25"/>
      <c r="E104" s="26"/>
      <c r="F104" s="27"/>
      <c r="G104" s="30">
        <f>SUM(G27:G38)</f>
        <v>0</v>
      </c>
      <c r="H104" s="28"/>
      <c r="I104" s="28"/>
      <c r="J104" s="28"/>
      <c r="K104" s="28"/>
    </row>
    <row r="105" spans="1:11">
      <c r="A105" s="29"/>
      <c r="B105" s="36" t="str">
        <f>"skupaj "&amp;A39&amp;". "&amp;B39</f>
        <v>skupaj 6. sistem lastne rabe</v>
      </c>
      <c r="C105" s="28"/>
      <c r="D105" s="25"/>
      <c r="E105" s="26"/>
      <c r="F105" s="27"/>
      <c r="G105" s="30">
        <f>SUM(G40:G45)</f>
        <v>0</v>
      </c>
      <c r="H105" s="28"/>
      <c r="I105" s="28"/>
      <c r="J105" s="28"/>
      <c r="K105" s="28"/>
    </row>
    <row r="106" spans="1:11">
      <c r="A106" s="29"/>
      <c r="B106" s="36" t="str">
        <f>"skupaj "&amp;A46&amp;". "&amp;B46</f>
        <v>skupaj 7. Elektromontažna dela</v>
      </c>
      <c r="C106" s="28"/>
      <c r="D106" s="25"/>
      <c r="E106" s="26"/>
      <c r="F106" s="27"/>
      <c r="G106" s="30">
        <f>SUM(G47:G60)</f>
        <v>0</v>
      </c>
      <c r="H106" s="28"/>
      <c r="I106" s="28"/>
      <c r="J106" s="28"/>
      <c r="K106" s="28"/>
    </row>
    <row r="107" spans="1:11">
      <c r="A107" s="29"/>
      <c r="B107" s="36" t="str">
        <f>"skupaj "&amp;A61&amp;". "&amp;B61</f>
        <v>skupaj 8. sistem kabelskih polic</v>
      </c>
      <c r="C107" s="28"/>
      <c r="D107" s="25"/>
      <c r="E107" s="26"/>
      <c r="F107" s="27"/>
      <c r="G107" s="30">
        <f>SUM(G62:G63)</f>
        <v>0</v>
      </c>
      <c r="H107" s="28"/>
      <c r="I107" s="28"/>
      <c r="J107" s="28"/>
      <c r="K107" s="28"/>
    </row>
    <row r="108" spans="1:11">
      <c r="A108" s="29"/>
      <c r="B108" s="36" t="str">
        <f>"skupaj "&amp;A64&amp;". "&amp;B64</f>
        <v>skupaj 9. sistem ozemljitev</v>
      </c>
      <c r="C108" s="28"/>
      <c r="D108" s="25"/>
      <c r="E108" s="26"/>
      <c r="F108" s="27"/>
      <c r="G108" s="30">
        <f>SUM(G66:G72)</f>
        <v>0</v>
      </c>
      <c r="H108" s="28"/>
      <c r="I108" s="28"/>
      <c r="J108" s="28"/>
      <c r="K108" s="28"/>
    </row>
    <row r="109" spans="1:11">
      <c r="A109" s="29"/>
      <c r="B109" s="36" t="str">
        <f>"skupaj "&amp;A73&amp;". "&amp;B73</f>
        <v>skupaj 10. šolanje</v>
      </c>
      <c r="C109" s="28"/>
      <c r="D109" s="25"/>
      <c r="E109" s="26"/>
      <c r="F109" s="27"/>
      <c r="G109" s="30">
        <f>SUM(G74)</f>
        <v>0</v>
      </c>
      <c r="H109" s="28"/>
      <c r="I109" s="28"/>
      <c r="J109" s="28"/>
      <c r="K109" s="28"/>
    </row>
    <row r="110" spans="1:11">
      <c r="A110" s="29"/>
      <c r="B110" s="36" t="str">
        <f>"skupaj "&amp;A75&amp;". "&amp;B75</f>
        <v>skupaj 11. dokumentacija</v>
      </c>
      <c r="C110" s="28"/>
      <c r="D110" s="25"/>
      <c r="E110" s="26"/>
      <c r="F110" s="27"/>
      <c r="G110" s="30">
        <f>SUM(G76:G89)</f>
        <v>0</v>
      </c>
      <c r="H110" s="28"/>
      <c r="I110" s="28"/>
      <c r="J110" s="28"/>
      <c r="K110" s="28"/>
    </row>
    <row r="111" spans="1:11">
      <c r="A111" s="29"/>
      <c r="B111" s="36" t="str">
        <f>"skupaj "&amp;A90&amp;". "&amp;B90</f>
        <v>skupaj 12. ostalo</v>
      </c>
      <c r="C111" s="28"/>
      <c r="D111" s="25"/>
      <c r="E111" s="26"/>
      <c r="F111" s="27"/>
      <c r="G111" s="30">
        <f>SUM(G91:G98)</f>
        <v>0</v>
      </c>
      <c r="H111" s="28"/>
      <c r="I111" s="28"/>
      <c r="J111" s="28"/>
      <c r="K111" s="28"/>
    </row>
    <row r="112" spans="1:11" ht="61.5" customHeight="1">
      <c r="A112" s="29"/>
      <c r="B112" s="141" t="s">
        <v>237</v>
      </c>
      <c r="C112" s="39" t="s">
        <v>238</v>
      </c>
      <c r="D112" s="142" t="s">
        <v>79</v>
      </c>
      <c r="E112" s="143">
        <v>5</v>
      </c>
      <c r="F112" s="28"/>
      <c r="G112" s="144" cm="1">
        <f t="array" ref="G112">SUM((G100:G111)*E112)/100</f>
        <v>0</v>
      </c>
      <c r="H112" s="28"/>
      <c r="I112" s="28"/>
      <c r="J112" s="28"/>
      <c r="K112" s="28"/>
    </row>
    <row r="113" spans="1:11">
      <c r="A113" s="29"/>
      <c r="B113" s="141"/>
      <c r="C113" s="39"/>
      <c r="D113" s="25"/>
      <c r="E113" s="26"/>
      <c r="F113" s="27"/>
      <c r="G113" s="30"/>
      <c r="H113" s="28"/>
      <c r="I113" s="28"/>
      <c r="J113" s="28"/>
      <c r="K113" s="28"/>
    </row>
    <row r="114" spans="1:11">
      <c r="A114" s="29"/>
      <c r="B114" s="19" t="s">
        <v>239</v>
      </c>
      <c r="C114" s="24"/>
      <c r="D114" s="25"/>
      <c r="E114" s="26"/>
      <c r="F114" s="27"/>
      <c r="G114" s="37">
        <f>SUM(G100:G112)</f>
        <v>0</v>
      </c>
      <c r="H114" s="28"/>
      <c r="I114" s="28"/>
      <c r="J114" s="28"/>
      <c r="K114" s="28"/>
    </row>
    <row r="115" spans="1:11">
      <c r="A115" s="25"/>
      <c r="B115" s="24"/>
      <c r="C115" s="24"/>
      <c r="D115" s="25"/>
      <c r="E115" s="26"/>
      <c r="F115" s="27"/>
      <c r="G115" s="25"/>
      <c r="H115" s="28"/>
      <c r="I115" s="28"/>
      <c r="J115" s="28"/>
      <c r="K115" s="28"/>
    </row>
    <row r="116" spans="1:11">
      <c r="A116" s="25"/>
      <c r="B116" s="24"/>
      <c r="C116" s="24"/>
      <c r="D116" s="25"/>
      <c r="E116" s="26"/>
      <c r="F116" s="27"/>
      <c r="G116" s="25"/>
      <c r="H116" s="28"/>
      <c r="I116" s="28"/>
      <c r="J116" s="28"/>
      <c r="K116" s="28"/>
    </row>
    <row r="117" spans="1:11">
      <c r="A117" s="25" t="s">
        <v>240</v>
      </c>
      <c r="B117" s="24"/>
      <c r="C117" s="24"/>
      <c r="D117" s="25"/>
      <c r="E117" s="26"/>
      <c r="F117" s="27"/>
      <c r="G117" s="25"/>
      <c r="H117" s="28"/>
      <c r="I117" s="28"/>
      <c r="J117" s="28"/>
      <c r="K117" s="28"/>
    </row>
  </sheetData>
  <sheetProtection algorithmName="SHA-512" hashValue="TWsMlU3THcCZr1btCZVTjU7BcFzNUY28schMoEE28t4+FEvhOB89vyCwzJQKQFnrgpopNVTQQZsngcOm2+I2Xw==" saltValue="tiR6XjSH1DtaWmqYZxo4QA==" spinCount="100000" sheet="1" selectLockedCells="1"/>
  <mergeCells count="4">
    <mergeCell ref="B2:G2"/>
    <mergeCell ref="B46:F46"/>
    <mergeCell ref="B61:E61"/>
    <mergeCell ref="B100:C100"/>
  </mergeCells>
  <phoneticPr fontId="43" type="noConversion"/>
  <pageMargins left="0.55147058823529416" right="0.45343137254901961" top="0.75" bottom="0.75" header="0.3" footer="0.3"/>
  <pageSetup paperSize="9" orientation="portrait" r:id="rId1"/>
  <headerFooter>
    <oddHeader>&amp;CRekonstrkucija 20 kV stikališča RP Bovec</oddHeader>
  </headerFooter>
  <ignoredErrors>
    <ignoredError sqref="A7 A19 A22 A24 A26 A39 A46 A61 A64 A73 A75 A9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nudbe xmlns="00d93420-39f4-45ae-9cbd-9a6edef18c89" xsi:nil="true"/>
    <TaxCatchAll xmlns="d1bf7b1a-facf-4776-8156-6b0994e9eb5c" xsi:nil="true"/>
    <lcf76f155ced4ddcb4097134ff3c332f xmlns="00d93420-39f4-45ae-9cbd-9a6edef18c8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A48D6182D3E043828A75073C024B8E" ma:contentTypeVersion="15" ma:contentTypeDescription="Ustvari nov dokument." ma:contentTypeScope="" ma:versionID="89894d39795e08da9a3c7d590f49f632">
  <xsd:schema xmlns:xsd="http://www.w3.org/2001/XMLSchema" xmlns:xs="http://www.w3.org/2001/XMLSchema" xmlns:p="http://schemas.microsoft.com/office/2006/metadata/properties" xmlns:ns2="d1bf7b1a-facf-4776-8156-6b0994e9eb5c" xmlns:ns3="00d93420-39f4-45ae-9cbd-9a6edef18c89" targetNamespace="http://schemas.microsoft.com/office/2006/metadata/properties" ma:root="true" ma:fieldsID="5af33f2deb8166e24587a88e67efcf67" ns2:_="" ns3:_="">
    <xsd:import namespace="d1bf7b1a-facf-4776-8156-6b0994e9eb5c"/>
    <xsd:import namespace="00d93420-39f4-45ae-9cbd-9a6edef18c8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Ponudbe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bf7b1a-facf-4776-8156-6b0994e9eb5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a481232-a176-423d-9b93-faa14d982ffd}" ma:internalName="TaxCatchAll" ma:showField="CatchAllData" ma:web="d1bf7b1a-facf-4776-8156-6b0994e9eb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d93420-39f4-45ae-9cbd-9a6edef18c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Ponudbe" ma:index="17" nillable="true" ma:displayName="Ponudbe" ma:format="Dropdown" ma:internalName="Ponudbe">
      <xsd:simpleType>
        <xsd:restriction base="dms:Text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Oznake slike" ma:readOnly="false" ma:fieldId="{5cf76f15-5ced-4ddc-b409-7134ff3c332f}" ma:taxonomyMulti="true" ma:sspId="9fd68057-897f-4bb5-9d06-bde2e13385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0BAB45-F73E-43E1-A826-F8CFB28B6E4C}"/>
</file>

<file path=customXml/itemProps2.xml><?xml version="1.0" encoding="utf-8"?>
<ds:datastoreItem xmlns:ds="http://schemas.openxmlformats.org/officeDocument/2006/customXml" ds:itemID="{C63F2F09-D45F-49B5-8C4C-72D7B396097C}"/>
</file>

<file path=customXml/itemProps3.xml><?xml version="1.0" encoding="utf-8"?>
<ds:datastoreItem xmlns:ds="http://schemas.openxmlformats.org/officeDocument/2006/customXml" ds:itemID="{8A17D781-D073-46FB-AC6E-52F40B6B6C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Sipro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Jaka Jenškovec</dc:creator>
  <cp:keywords/>
  <dc:description/>
  <cp:lastModifiedBy>Domen Furlan</cp:lastModifiedBy>
  <cp:revision/>
  <dcterms:created xsi:type="dcterms:W3CDTF">2004-11-25T12:49:11Z</dcterms:created>
  <dcterms:modified xsi:type="dcterms:W3CDTF">2025-06-19T07:24:03Z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0x0101005FA48D6182D3E043828A75073C024B8E</vt:lpwstr>
  </property>
  <property fmtid="{D5CDD505-2E9C-101B-9397-08002B2CF9AE}" pid="3" name="MediaServiceImageTags">
    <vt:lpwstr/>
  </property>
</Properties>
</file>